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15576" windowHeight="10236" activeTab="5"/>
  </bookViews>
  <sheets>
    <sheet name="Елисеева 7" sheetId="1" r:id="rId1"/>
    <sheet name="Елисеева 7(2019)" sheetId="2" r:id="rId2"/>
    <sheet name="Елисеева 7(2020)" sheetId="3" r:id="rId3"/>
    <sheet name="Елисеева 7(2021)" sheetId="4" r:id="rId4"/>
    <sheet name="Елисеева 7(2022)" sheetId="5" r:id="rId5"/>
    <sheet name="Елисеева 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'Елисеева 7'!#REF!,'Елисеева 7'!#REF!</definedName>
    <definedName name="Z_6E36EA37_049E_4FAE_B719_2847CD16F858_.wvu.Rows" localSheetId="0" hidden="1">'Елисеева 7'!$42:$45</definedName>
    <definedName name="Z_73C0D023_21BD_4441_8EFA_957546C15799_.wvu.Cols" localSheetId="0" hidden="1">'Елисеева 7'!#REF!,'Елисеева 7'!#REF!</definedName>
    <definedName name="Z_73C0D023_21BD_4441_8EFA_957546C15799_.wvu.Rows" localSheetId="0" hidden="1">'Елисеева 7'!$42:$45</definedName>
    <definedName name="_xlnm.Print_Area" localSheetId="0">'Елисеева 7'!$A$1:$G$60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E10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3" i="5" s="1"/>
  <c r="E4" i="5"/>
  <c r="F31" i="5" l="1"/>
  <c r="F56" i="5" s="1"/>
  <c r="F61" i="5" s="1"/>
  <c r="F64" i="5" s="1"/>
  <c r="F68" i="5" s="1"/>
  <c r="F61" i="4"/>
  <c r="F49" i="4" l="1"/>
  <c r="F48" i="4"/>
  <c r="F47" i="4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6" i="3" s="1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16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15" i="1"/>
  <c r="G15" i="1"/>
  <c r="E15" i="1"/>
  <c r="F9" i="1"/>
  <c r="G9" i="1"/>
  <c r="E9" i="1"/>
  <c r="F50" i="1" l="1"/>
  <c r="F55" i="1" s="1"/>
  <c r="F58" i="1" s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<sst xmlns="http://schemas.openxmlformats.org/spreadsheetml/2006/main" count="369" uniqueCount="98">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</sst>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9">
          <cell r="W259">
            <v>15501.935592829974</v>
          </cell>
          <cell r="X259">
            <v>3052.9057602063558</v>
          </cell>
          <cell r="Y259">
            <v>3449.4391000000005</v>
          </cell>
          <cell r="AA259">
            <v>0</v>
          </cell>
          <cell r="AB259">
            <v>6798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Y259">
            <v>56024.180145549501</v>
          </cell>
          <cell r="BB259">
            <v>0</v>
          </cell>
          <cell r="BC259">
            <v>0</v>
          </cell>
          <cell r="CN259">
            <v>15305.815319432444</v>
          </cell>
          <cell r="CO259">
            <v>3137.0244903481216</v>
          </cell>
          <cell r="CP259">
            <v>422.09399999999994</v>
          </cell>
          <cell r="DB259">
            <v>0</v>
          </cell>
          <cell r="DG259">
            <v>13072.959434555945</v>
          </cell>
          <cell r="DU259">
            <v>38665.103044408097</v>
          </cell>
          <cell r="DV259">
            <v>8205.2030192398688</v>
          </cell>
          <cell r="DW259">
            <v>12535.3884</v>
          </cell>
          <cell r="EK259">
            <v>0</v>
          </cell>
          <cell r="EQ259">
            <v>33009.165309861593</v>
          </cell>
          <cell r="FB259">
            <v>88421.873189907637</v>
          </cell>
          <cell r="FC259">
            <v>18082.009927234576</v>
          </cell>
          <cell r="FD259">
            <v>1572.8909999999998</v>
          </cell>
          <cell r="FL259">
            <v>1122</v>
          </cell>
          <cell r="FS259">
            <v>65271.249092760132</v>
          </cell>
          <cell r="FX259">
            <v>45218.524019045195</v>
          </cell>
          <cell r="FY259">
            <v>9217.2419404897428</v>
          </cell>
          <cell r="FZ259">
            <v>0</v>
          </cell>
          <cell r="GG259">
            <v>3512.6759999999995</v>
          </cell>
          <cell r="GL259">
            <v>29548.501521039831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9">
          <cell r="W259">
            <v>19901.338004702829</v>
          </cell>
          <cell r="X259">
            <v>6135.978033785439</v>
          </cell>
          <cell r="Y259">
            <v>82456.062899999975</v>
          </cell>
          <cell r="AK259">
            <v>0</v>
          </cell>
          <cell r="AV259">
            <v>0</v>
          </cell>
          <cell r="AY259">
            <v>86947.611493647142</v>
          </cell>
          <cell r="BM259">
            <v>5047</v>
          </cell>
          <cell r="BN259">
            <v>0</v>
          </cell>
          <cell r="CN259">
            <v>17574.245953195001</v>
          </cell>
          <cell r="CO259">
            <v>5448.0162454904494</v>
          </cell>
          <cell r="CP259">
            <v>1906.6845000000001</v>
          </cell>
          <cell r="DB259">
            <v>0</v>
          </cell>
          <cell r="DG259">
            <v>25404.977200625392</v>
          </cell>
          <cell r="DU259">
            <v>49279.989475198905</v>
          </cell>
          <cell r="DV259">
            <v>15155.04394066675</v>
          </cell>
          <cell r="DW259">
            <v>12578.524799999999</v>
          </cell>
          <cell r="EL259">
            <v>0</v>
          </cell>
          <cell r="EQ259">
            <v>42858.875202955205</v>
          </cell>
          <cell r="FB259">
            <v>89347.216469362407</v>
          </cell>
          <cell r="FC259">
            <v>27191.507113612905</v>
          </cell>
          <cell r="FD259">
            <v>2023.5473999999999</v>
          </cell>
          <cell r="FL259">
            <v>0</v>
          </cell>
          <cell r="FS259">
            <v>52882.936116799654</v>
          </cell>
          <cell r="FX259">
            <v>47468.416341307733</v>
          </cell>
          <cell r="FY259">
            <v>14425.512054949451</v>
          </cell>
          <cell r="FZ259">
            <v>0</v>
          </cell>
          <cell r="GG259">
            <v>2264.3999999999996</v>
          </cell>
          <cell r="GL259">
            <v>26405.676579779683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9">
          <cell r="W259">
            <v>24364.136900536287</v>
          </cell>
          <cell r="X259">
            <v>5717.0289791358773</v>
          </cell>
          <cell r="Y259">
            <v>51176.600600000005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2266</v>
          </cell>
          <cell r="AF259">
            <v>0</v>
          </cell>
          <cell r="AG259">
            <v>0</v>
          </cell>
          <cell r="AH259">
            <v>284.32120000000003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Y259">
            <v>103373.51746909331</v>
          </cell>
          <cell r="BB259">
            <v>0</v>
          </cell>
          <cell r="BC259">
            <v>0</v>
          </cell>
          <cell r="BM259">
            <v>0</v>
          </cell>
          <cell r="CN259">
            <v>15653.664785853956</v>
          </cell>
          <cell r="CO259">
            <v>4852.6360836147269</v>
          </cell>
          <cell r="CP259">
            <v>0</v>
          </cell>
          <cell r="DB259">
            <v>0</v>
          </cell>
          <cell r="DF259">
            <v>14257.150773876836</v>
          </cell>
          <cell r="DU259">
            <v>39733.471952435306</v>
          </cell>
          <cell r="DV259">
            <v>7993.7169757155425</v>
          </cell>
          <cell r="DW259">
            <v>2530.7821000000004</v>
          </cell>
          <cell r="EK259">
            <v>0</v>
          </cell>
          <cell r="EP259">
            <v>35440.825338061863</v>
          </cell>
          <cell r="FB259">
            <v>64014.891292550885</v>
          </cell>
          <cell r="FC259">
            <v>17345.050519542459</v>
          </cell>
          <cell r="FD259">
            <v>1364.8517999999999</v>
          </cell>
          <cell r="FL259">
            <v>0</v>
          </cell>
          <cell r="FS259">
            <v>37191.851907181219</v>
          </cell>
          <cell r="FX259">
            <v>44597.022800307794</v>
          </cell>
          <cell r="FY259">
            <v>12074.215052149561</v>
          </cell>
          <cell r="FZ259">
            <v>319.26</v>
          </cell>
          <cell r="GG259">
            <v>4953.7728000000006</v>
          </cell>
          <cell r="GL259">
            <v>25423.953538588099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9">
          <cell r="W259">
            <v>6608.3884487265759</v>
          </cell>
          <cell r="X259">
            <v>1568.7492602635557</v>
          </cell>
          <cell r="Y259">
            <v>377.79370000000006</v>
          </cell>
          <cell r="Z259">
            <v>0</v>
          </cell>
          <cell r="AV259">
            <v>0</v>
          </cell>
          <cell r="AY259">
            <v>26839.265461462484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CN259">
            <v>16926.349443163443</v>
          </cell>
          <cell r="CO259">
            <v>4717.4956518091512</v>
          </cell>
          <cell r="CP259">
            <v>444.91879999999998</v>
          </cell>
          <cell r="DB259">
            <v>0</v>
          </cell>
          <cell r="DG259">
            <v>15276.826951515308</v>
          </cell>
          <cell r="DL259">
            <v>634.87139999999999</v>
          </cell>
          <cell r="DP259">
            <v>764.11520000000007</v>
          </cell>
          <cell r="DT259">
            <v>1810.3485000000001</v>
          </cell>
          <cell r="DU259">
            <v>34315.935645950158</v>
          </cell>
          <cell r="DV259">
            <v>7134.911508277446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387.84959999999995</v>
          </cell>
          <cell r="EJ259">
            <v>0</v>
          </cell>
          <cell r="EP259">
            <v>15662.204122226132</v>
          </cell>
          <cell r="EU259">
            <v>200605.98999999996</v>
          </cell>
          <cell r="EW259">
            <v>3322.8065999999994</v>
          </cell>
          <cell r="EY259">
            <v>0</v>
          </cell>
          <cell r="FA259">
            <v>0</v>
          </cell>
          <cell r="FL259">
            <v>558.78660000000002</v>
          </cell>
          <cell r="FS259">
            <v>0</v>
          </cell>
          <cell r="FV259">
            <v>108462.64000000001</v>
          </cell>
          <cell r="FZ259">
            <v>202.04294999999999</v>
          </cell>
          <cell r="GG259">
            <v>657.31380000000013</v>
          </cell>
          <cell r="GL25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59">
          <cell r="W259">
            <v>8142.0806721932495</v>
          </cell>
          <cell r="X259">
            <v>1921.3287530101088</v>
          </cell>
          <cell r="Y259">
            <v>6769.3248000000003</v>
          </cell>
          <cell r="AV259">
            <v>2.1091059445683106E-8</v>
          </cell>
          <cell r="AW259">
            <v>0</v>
          </cell>
          <cell r="AY259">
            <v>8591.8749098760982</v>
          </cell>
          <cell r="CQ259">
            <v>29081.01403991205</v>
          </cell>
          <cell r="CR259">
            <v>7056.1072082748451</v>
          </cell>
          <cell r="CS259">
            <v>13113.317962941108</v>
          </cell>
          <cell r="DE259">
            <v>0</v>
          </cell>
          <cell r="DI259">
            <v>22864.434867643227</v>
          </cell>
          <cell r="DX259">
            <v>39383.937069085958</v>
          </cell>
          <cell r="DY259">
            <v>8851.2110575664628</v>
          </cell>
          <cell r="DZ259">
            <v>13298.280599999998</v>
          </cell>
          <cell r="EA259">
            <v>0</v>
          </cell>
          <cell r="ET259">
            <v>4924.4999999999991</v>
          </cell>
          <cell r="EU259">
            <v>9487.1284310675037</v>
          </cell>
          <cell r="EX259">
            <v>2411.9999999999995</v>
          </cell>
          <cell r="EY259">
            <v>643.31557495532525</v>
          </cell>
          <cell r="EZ259">
            <v>0</v>
          </cell>
          <cell r="FB259">
            <v>355980.38669999992</v>
          </cell>
          <cell r="FQ259">
            <v>276272.48999999993</v>
          </cell>
          <cell r="FR259">
            <v>921.25292478894141</v>
          </cell>
          <cell r="GH259">
            <v>309068.62999999995</v>
          </cell>
          <cell r="GK259">
            <v>84.450149999999994</v>
          </cell>
          <cell r="GL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59">
          <cell r="CQ259">
            <v>7986.8432976721415</v>
          </cell>
          <cell r="CR259">
            <v>1962.2994997757019</v>
          </cell>
          <cell r="CS259">
            <v>2711.3378445714284</v>
          </cell>
          <cell r="DI259">
            <v>5943.5822620073623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9">
          <cell r="W259">
            <v>175702.90631823204</v>
          </cell>
          <cell r="X259">
            <v>43000.718784305587</v>
          </cell>
          <cell r="Y259">
            <v>114522.9602</v>
          </cell>
          <cell r="AV259">
            <v>2060.0000002711317</v>
          </cell>
          <cell r="AW259">
            <v>0</v>
          </cell>
          <cell r="AX259">
            <v>182795.03360912279</v>
          </cell>
          <cell r="CT259">
            <v>54447.892499999987</v>
          </cell>
          <cell r="ED259">
            <v>115507.08000000002</v>
          </cell>
          <cell r="EE259">
            <v>2266.9579461247627</v>
          </cell>
          <cell r="EF259">
            <v>518.85765770586931</v>
          </cell>
          <cell r="EG259">
            <v>6188.6794499999996</v>
          </cell>
          <cell r="FA259">
            <v>0</v>
          </cell>
          <cell r="FB259">
            <v>557.33604907453525</v>
          </cell>
          <cell r="FE259">
            <v>0</v>
          </cell>
          <cell r="FF259">
            <v>0</v>
          </cell>
          <cell r="FH259">
            <v>0</v>
          </cell>
          <cell r="FX259">
            <v>0</v>
          </cell>
          <cell r="FY259">
            <v>0</v>
          </cell>
          <cell r="GO259">
            <v>280478.38</v>
          </cell>
          <cell r="GP259">
            <v>-67137.959999999992</v>
          </cell>
          <cell r="GR259">
            <v>60.460800000000006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</sheetPr>
  <dimension ref="A1:L60"/>
  <sheetViews>
    <sheetView topLeftCell="A16" zoomScale="90" zoomScaleNormal="90" workbookViewId="0">
      <selection activeCell="G3" sqref="G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10.1093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5" t="s">
        <v>46</v>
      </c>
      <c r="B1" s="65"/>
      <c r="C1" s="65"/>
      <c r="D1" s="65"/>
      <c r="E1" s="65"/>
      <c r="F1" s="65"/>
      <c r="G1" s="66"/>
    </row>
    <row r="2" spans="1:7" ht="21" customHeight="1" x14ac:dyDescent="0.25">
      <c r="A2" s="67" t="s">
        <v>33</v>
      </c>
      <c r="B2" s="68"/>
      <c r="C2" s="68"/>
      <c r="D2" s="68"/>
      <c r="E2" s="68"/>
      <c r="F2" s="68"/>
      <c r="G2" s="68"/>
    </row>
    <row r="3" spans="1:7" ht="15.6" x14ac:dyDescent="0.25">
      <c r="A3" s="2"/>
      <c r="B3" s="3"/>
      <c r="C3" s="4"/>
      <c r="D3" s="5"/>
      <c r="E3" s="31" t="s">
        <v>45</v>
      </c>
      <c r="G3" s="39" t="s">
        <v>34</v>
      </c>
    </row>
    <row r="4" spans="1:7" ht="9" customHeight="1" x14ac:dyDescent="0.25">
      <c r="A4" s="2"/>
      <c r="B4" s="3"/>
      <c r="C4" s="4"/>
      <c r="D4" s="5"/>
      <c r="E4" s="31"/>
      <c r="F4" s="33"/>
      <c r="G4" s="33"/>
    </row>
    <row r="5" spans="1:7" ht="9" customHeight="1" x14ac:dyDescent="0.25">
      <c r="A5" s="2"/>
      <c r="B5" s="3"/>
      <c r="C5" s="4"/>
      <c r="D5" s="5"/>
      <c r="E5" s="31"/>
      <c r="F5" s="33"/>
      <c r="G5" s="33"/>
    </row>
    <row r="6" spans="1:7" ht="9" customHeight="1" x14ac:dyDescent="0.25">
      <c r="A6" s="2"/>
      <c r="B6" s="3"/>
      <c r="C6" s="4"/>
      <c r="D6" s="5"/>
      <c r="E6" s="31"/>
      <c r="F6" s="33"/>
      <c r="G6" s="33"/>
    </row>
    <row r="7" spans="1:7" ht="10.199999999999999" customHeight="1" x14ac:dyDescent="0.3">
      <c r="A7" s="6"/>
      <c r="B7" s="7"/>
      <c r="C7" s="8"/>
      <c r="D7" s="9"/>
      <c r="E7" s="10"/>
      <c r="F7" s="11"/>
    </row>
    <row r="8" spans="1:7" ht="55.2" x14ac:dyDescent="0.25">
      <c r="A8" s="78" t="s">
        <v>0</v>
      </c>
      <c r="B8" s="79"/>
      <c r="C8" s="79"/>
      <c r="D8" s="80"/>
      <c r="E8" s="12" t="s">
        <v>1</v>
      </c>
      <c r="F8" s="12" t="s">
        <v>2</v>
      </c>
      <c r="G8" s="13" t="s">
        <v>35</v>
      </c>
    </row>
    <row r="9" spans="1:7" ht="15.6" x14ac:dyDescent="0.3">
      <c r="A9" s="81" t="s">
        <v>3</v>
      </c>
      <c r="B9" s="82"/>
      <c r="C9" s="82"/>
      <c r="D9" s="83"/>
      <c r="E9" s="32">
        <f>SUM(E10:E14)</f>
        <v>1632892.12</v>
      </c>
      <c r="F9" s="32">
        <f t="shared" ref="F9:G9" si="0">SUM(F10:F14)</f>
        <v>1592479.98</v>
      </c>
      <c r="G9" s="32">
        <f t="shared" si="0"/>
        <v>559363.23</v>
      </c>
    </row>
    <row r="10" spans="1:7" ht="13.2" customHeight="1" x14ac:dyDescent="0.3">
      <c r="A10" s="69" t="s">
        <v>4</v>
      </c>
      <c r="B10" s="70"/>
      <c r="C10" s="70"/>
      <c r="D10" s="71"/>
      <c r="E10" s="15">
        <v>674178.9</v>
      </c>
      <c r="F10" s="15">
        <v>640784.15</v>
      </c>
      <c r="G10" s="16">
        <v>254037.26</v>
      </c>
    </row>
    <row r="11" spans="1:7" ht="14.4" customHeight="1" x14ac:dyDescent="0.3">
      <c r="A11" s="69" t="s">
        <v>5</v>
      </c>
      <c r="B11" s="70"/>
      <c r="C11" s="70"/>
      <c r="D11" s="71"/>
      <c r="E11" s="14"/>
      <c r="F11" s="15"/>
      <c r="G11" s="16"/>
    </row>
    <row r="12" spans="1:7" ht="13.95" customHeight="1" x14ac:dyDescent="0.3">
      <c r="A12" s="69" t="s">
        <v>6</v>
      </c>
      <c r="B12" s="70"/>
      <c r="C12" s="70"/>
      <c r="D12" s="71"/>
      <c r="E12" s="15">
        <v>166629.5</v>
      </c>
      <c r="F12" s="15">
        <v>164650.76999999999</v>
      </c>
      <c r="G12" s="16">
        <v>56525.43</v>
      </c>
    </row>
    <row r="13" spans="1:7" ht="13.5" customHeight="1" x14ac:dyDescent="0.3">
      <c r="A13" s="69" t="s">
        <v>7</v>
      </c>
      <c r="B13" s="70"/>
      <c r="C13" s="70"/>
      <c r="D13" s="71"/>
      <c r="E13" s="15">
        <v>319055.42</v>
      </c>
      <c r="F13" s="15">
        <v>313809.07</v>
      </c>
      <c r="G13" s="16">
        <v>100306.66</v>
      </c>
    </row>
    <row r="14" spans="1:7" ht="14.4" customHeight="1" x14ac:dyDescent="0.3">
      <c r="A14" s="64" t="s">
        <v>8</v>
      </c>
      <c r="B14" s="64"/>
      <c r="C14" s="64"/>
      <c r="D14" s="64"/>
      <c r="E14" s="15">
        <v>473028.3</v>
      </c>
      <c r="F14" s="15">
        <v>473235.99</v>
      </c>
      <c r="G14" s="16">
        <v>148493.88</v>
      </c>
    </row>
    <row r="15" spans="1:7" ht="15.6" x14ac:dyDescent="0.3">
      <c r="A15" s="72" t="s">
        <v>36</v>
      </c>
      <c r="B15" s="73"/>
      <c r="C15" s="73"/>
      <c r="D15" s="74"/>
      <c r="E15" s="14">
        <f>SUM(E16:E19)</f>
        <v>1168347.74</v>
      </c>
      <c r="F15" s="14">
        <f t="shared" ref="F15:G15" si="1">SUM(F16:F19)</f>
        <v>1151885.4100000001</v>
      </c>
      <c r="G15" s="14">
        <f t="shared" si="1"/>
        <v>177629.78</v>
      </c>
    </row>
    <row r="16" spans="1:7" ht="33.6" customHeight="1" x14ac:dyDescent="0.3">
      <c r="A16" s="75" t="s">
        <v>38</v>
      </c>
      <c r="B16" s="76"/>
      <c r="C16" s="76"/>
      <c r="D16" s="77"/>
      <c r="E16" s="15">
        <v>1155248.33</v>
      </c>
      <c r="F16" s="15">
        <v>1133858.1100000001</v>
      </c>
      <c r="G16" s="16">
        <v>176665.62</v>
      </c>
    </row>
    <row r="17" spans="1:9" ht="15.6" x14ac:dyDescent="0.3">
      <c r="A17" s="64" t="s">
        <v>39</v>
      </c>
      <c r="B17" s="64"/>
      <c r="C17" s="64"/>
      <c r="D17" s="64"/>
      <c r="E17" s="15">
        <v>1533.48</v>
      </c>
      <c r="F17" s="15">
        <v>1484.1</v>
      </c>
      <c r="G17" s="16">
        <v>269.18</v>
      </c>
    </row>
    <row r="18" spans="1:9" ht="15.6" x14ac:dyDescent="0.3">
      <c r="A18" s="64" t="s">
        <v>40</v>
      </c>
      <c r="B18" s="64"/>
      <c r="C18" s="64"/>
      <c r="D18" s="64"/>
      <c r="E18" s="15"/>
      <c r="F18" s="15"/>
      <c r="G18" s="16"/>
    </row>
    <row r="19" spans="1:9" ht="15.6" x14ac:dyDescent="0.3">
      <c r="A19" s="64" t="s">
        <v>41</v>
      </c>
      <c r="B19" s="64"/>
      <c r="C19" s="64"/>
      <c r="D19" s="64"/>
      <c r="E19" s="15">
        <v>11565.93</v>
      </c>
      <c r="F19" s="15">
        <v>16543.2</v>
      </c>
      <c r="G19" s="16">
        <v>694.98</v>
      </c>
    </row>
    <row r="20" spans="1:9" ht="15.6" x14ac:dyDescent="0.3">
      <c r="A20" s="84" t="s">
        <v>9</v>
      </c>
      <c r="B20" s="84"/>
      <c r="C20" s="84"/>
      <c r="D20" s="84"/>
      <c r="E20" s="15"/>
      <c r="F20" s="15"/>
      <c r="G20" s="16"/>
    </row>
    <row r="21" spans="1:9" ht="15.6" x14ac:dyDescent="0.3">
      <c r="A21" s="64" t="s">
        <v>10</v>
      </c>
      <c r="B21" s="64"/>
      <c r="C21" s="64"/>
      <c r="D21" s="64"/>
      <c r="E21" s="15"/>
      <c r="F21" s="15"/>
      <c r="G21" s="16"/>
    </row>
    <row r="22" spans="1:9" ht="8.4" customHeight="1" x14ac:dyDescent="0.3">
      <c r="A22" s="18"/>
      <c r="B22" s="19"/>
      <c r="C22" s="19"/>
      <c r="D22" s="19"/>
      <c r="E22" s="27"/>
      <c r="F22" s="27"/>
      <c r="G22" s="20"/>
    </row>
    <row r="23" spans="1:9" ht="15.6" x14ac:dyDescent="0.3">
      <c r="A23" s="21" t="s">
        <v>37</v>
      </c>
      <c r="B23" s="21"/>
      <c r="C23" s="21"/>
      <c r="D23" s="21"/>
      <c r="E23" s="22"/>
      <c r="F23" s="11"/>
    </row>
    <row r="24" spans="1:9" ht="15.6" x14ac:dyDescent="0.3">
      <c r="A24" s="85" t="s">
        <v>47</v>
      </c>
      <c r="B24" s="85"/>
      <c r="C24" s="85"/>
      <c r="D24" s="85"/>
      <c r="E24" s="85"/>
      <c r="F24" s="15">
        <v>1227798.6236173101</v>
      </c>
      <c r="G24" s="17"/>
      <c r="I24" s="26"/>
    </row>
    <row r="25" spans="1:9" ht="15.75" customHeight="1" x14ac:dyDescent="0.25">
      <c r="A25" s="86" t="s">
        <v>25</v>
      </c>
      <c r="B25" s="87"/>
      <c r="C25" s="87"/>
      <c r="D25" s="87"/>
      <c r="E25" s="88"/>
      <c r="F25" s="95">
        <f>SUM(F27:F31)</f>
        <v>84826.460598585836</v>
      </c>
      <c r="I25" s="26"/>
    </row>
    <row r="26" spans="1:9" ht="28.5" customHeight="1" x14ac:dyDescent="0.25">
      <c r="A26" s="89"/>
      <c r="B26" s="90"/>
      <c r="C26" s="90"/>
      <c r="D26" s="90"/>
      <c r="E26" s="91"/>
      <c r="F26" s="96"/>
      <c r="I26" s="26"/>
    </row>
    <row r="27" spans="1:9" ht="15.6" hidden="1" x14ac:dyDescent="0.3">
      <c r="A27" s="92" t="s">
        <v>11</v>
      </c>
      <c r="B27" s="93"/>
      <c r="C27" s="93"/>
      <c r="D27" s="93"/>
      <c r="E27" s="94"/>
      <c r="F27" s="23">
        <f>'[1]УК ВР декабрь нар'!W259</f>
        <v>15501.935592829974</v>
      </c>
      <c r="I27" s="26"/>
    </row>
    <row r="28" spans="1:9" ht="15.6" hidden="1" x14ac:dyDescent="0.3">
      <c r="A28" s="92" t="s">
        <v>26</v>
      </c>
      <c r="B28" s="93"/>
      <c r="C28" s="93"/>
      <c r="D28" s="93"/>
      <c r="E28" s="94"/>
      <c r="F28" s="23">
        <f>'[1]УК ВР декабрь нар'!X259</f>
        <v>3052.9057602063558</v>
      </c>
      <c r="I28" s="26"/>
    </row>
    <row r="29" spans="1:9" ht="15.6" hidden="1" x14ac:dyDescent="0.3">
      <c r="A29" s="92" t="s">
        <v>13</v>
      </c>
      <c r="B29" s="93"/>
      <c r="C29" s="93"/>
      <c r="D29" s="93"/>
      <c r="E29" s="94"/>
      <c r="F29" s="23">
        <f>'[1]УК ВР декабрь нар'!Y259</f>
        <v>3449.4391000000005</v>
      </c>
      <c r="I29" s="26"/>
    </row>
    <row r="30" spans="1:9" ht="15.6" hidden="1" x14ac:dyDescent="0.3">
      <c r="A30" s="92" t="s">
        <v>14</v>
      </c>
      <c r="B30" s="93"/>
      <c r="C30" s="93"/>
      <c r="D30" s="93"/>
      <c r="E30" s="94"/>
      <c r="F30" s="23">
        <f>'[1]УК ВР декабрь нар'!AA259+'[1]УК ВР декабрь нар'!AB259+'[1]УК ВР декабрь нар'!AC259+'[1]УК ВР декабрь нар'!AD259+'[1]УК ВР декабрь нар'!AE259+'[1]УК ВР декабрь нар'!AF259+'[1]УК ВР декабрь нар'!AG259+'[1]УК ВР декабрь нар'!AH259+'[1]УК ВР декабрь нар'!AJ259+'[1]УК ВР декабрь нар'!AL259+'[1]УК ВР декабрь нар'!AN259+'[1]УК ВР декабрь нар'!AO259+'[1]УК ВР декабрь нар'!AP259+'[1]УК ВР декабрь нар'!AQ259+'[1]УК ВР декабрь нар'!AR259+'[1]УК ВР декабрь нар'!AT259</f>
        <v>6798</v>
      </c>
      <c r="I30" s="26"/>
    </row>
    <row r="31" spans="1:9" ht="36.75" hidden="1" customHeight="1" x14ac:dyDescent="0.3">
      <c r="A31" s="98" t="s">
        <v>27</v>
      </c>
      <c r="B31" s="99"/>
      <c r="C31" s="99"/>
      <c r="D31" s="99"/>
      <c r="E31" s="100"/>
      <c r="F31" s="23">
        <f>'[1]УК ВР декабрь нар'!AY259</f>
        <v>56024.180145549501</v>
      </c>
      <c r="I31" s="26"/>
    </row>
    <row r="32" spans="1:9" ht="15.75" customHeight="1" x14ac:dyDescent="0.25">
      <c r="A32" s="86" t="s">
        <v>28</v>
      </c>
      <c r="B32" s="87"/>
      <c r="C32" s="87"/>
      <c r="D32" s="87"/>
      <c r="E32" s="88"/>
      <c r="F32" s="95">
        <f>SUM(F34:F38)+72039.07</f>
        <v>196391.82301784607</v>
      </c>
      <c r="I32" s="26"/>
    </row>
    <row r="33" spans="1:9" ht="33" customHeight="1" x14ac:dyDescent="0.25">
      <c r="A33" s="89"/>
      <c r="B33" s="90"/>
      <c r="C33" s="90"/>
      <c r="D33" s="90"/>
      <c r="E33" s="91"/>
      <c r="F33" s="96"/>
      <c r="I33" s="26"/>
    </row>
    <row r="34" spans="1:9" ht="15.6" hidden="1" x14ac:dyDescent="0.3">
      <c r="A34" s="97" t="s">
        <v>11</v>
      </c>
      <c r="B34" s="97"/>
      <c r="C34" s="97"/>
      <c r="D34" s="97"/>
      <c r="E34" s="97"/>
      <c r="F34" s="23">
        <f>'[1]УК ВР декабрь нар'!CN259+'[1]УК ВР декабрь нар'!DU259</f>
        <v>53970.918363840537</v>
      </c>
      <c r="I34" s="26"/>
    </row>
    <row r="35" spans="1:9" ht="15.6" hidden="1" x14ac:dyDescent="0.3">
      <c r="A35" s="97" t="s">
        <v>26</v>
      </c>
      <c r="B35" s="97"/>
      <c r="C35" s="97"/>
      <c r="D35" s="97"/>
      <c r="E35" s="97"/>
      <c r="F35" s="23">
        <f>'[1]УК ВР декабрь нар'!CO259+'[1]УК ВР декабрь нар'!DV259</f>
        <v>11342.22750958799</v>
      </c>
      <c r="I35" s="26"/>
    </row>
    <row r="36" spans="1:9" ht="15.6" hidden="1" x14ac:dyDescent="0.3">
      <c r="A36" s="97" t="s">
        <v>13</v>
      </c>
      <c r="B36" s="97"/>
      <c r="C36" s="97"/>
      <c r="D36" s="97"/>
      <c r="E36" s="97"/>
      <c r="F36" s="23">
        <f>'[1]УК ВР декабрь нар'!CP259+'[1]УК ВР декабрь нар'!DW259</f>
        <v>12957.482399999999</v>
      </c>
      <c r="I36" s="26"/>
    </row>
    <row r="37" spans="1:9" ht="15.6" hidden="1" x14ac:dyDescent="0.3">
      <c r="A37" s="97" t="s">
        <v>14</v>
      </c>
      <c r="B37" s="97"/>
      <c r="C37" s="97"/>
      <c r="D37" s="97"/>
      <c r="E37" s="97"/>
      <c r="F37" s="23">
        <f>'[1]УК ВР декабрь нар'!AI259+'[1]УК ВР декабрь нар'!AJ259+'[1]УК ВР декабрь нар'!AS259+'[1]УК ВР декабрь нар'!BC259+'[1]УК ВР декабрь нар'!DB259+'[1]УК ВР декабрь нар'!EK259+'[1]УК ВР декабрь нар'!AM259</f>
        <v>0</v>
      </c>
      <c r="I37" s="26"/>
    </row>
    <row r="38" spans="1:9" ht="39.75" hidden="1" customHeight="1" x14ac:dyDescent="0.3">
      <c r="A38" s="98" t="s">
        <v>29</v>
      </c>
      <c r="B38" s="101"/>
      <c r="C38" s="101"/>
      <c r="D38" s="101"/>
      <c r="E38" s="102"/>
      <c r="F38" s="23">
        <f>'[1]УК ВР декабрь нар'!DG259+'[1]УК ВР декабрь нар'!EQ259</f>
        <v>46082.124744417539</v>
      </c>
      <c r="I38" s="26"/>
    </row>
    <row r="39" spans="1:9" ht="32.4" customHeight="1" x14ac:dyDescent="0.3">
      <c r="A39" s="103" t="s">
        <v>30</v>
      </c>
      <c r="B39" s="104"/>
      <c r="C39" s="104"/>
      <c r="D39" s="104"/>
      <c r="E39" s="105"/>
      <c r="F39" s="24">
        <f>SUM(F40:F48)+107712.91</f>
        <v>369679.87669047713</v>
      </c>
      <c r="I39" s="26"/>
    </row>
    <row r="40" spans="1:9" ht="15.6" hidden="1" x14ac:dyDescent="0.3">
      <c r="A40" s="106" t="s">
        <v>15</v>
      </c>
      <c r="B40" s="107"/>
      <c r="C40" s="107"/>
      <c r="D40" s="107"/>
      <c r="E40" s="108"/>
      <c r="F40" s="23">
        <f>'[1]УК ВР декабрь нар'!FB259+'[1]УК ВР декабрь нар'!FX259</f>
        <v>133640.39720895284</v>
      </c>
      <c r="I40" s="26"/>
    </row>
    <row r="41" spans="1:9" ht="15.6" hidden="1" x14ac:dyDescent="0.3">
      <c r="A41" s="92" t="s">
        <v>26</v>
      </c>
      <c r="B41" s="93"/>
      <c r="C41" s="93"/>
      <c r="D41" s="93"/>
      <c r="E41" s="93"/>
      <c r="F41" s="23">
        <f>'[1]УК ВР декабрь нар'!FC259+'[1]УК ВР декабрь нар'!FY259</f>
        <v>27299.251867724321</v>
      </c>
      <c r="I41" s="26"/>
    </row>
    <row r="42" spans="1:9" ht="15.6" hidden="1" customHeight="1" x14ac:dyDescent="0.3">
      <c r="A42" s="97" t="s">
        <v>16</v>
      </c>
      <c r="B42" s="97"/>
      <c r="C42" s="97"/>
      <c r="D42" s="97"/>
      <c r="E42" s="92"/>
      <c r="F42" s="23"/>
      <c r="I42" s="26"/>
    </row>
    <row r="43" spans="1:9" ht="15.6" hidden="1" customHeight="1" x14ac:dyDescent="0.3">
      <c r="A43" s="92" t="s">
        <v>12</v>
      </c>
      <c r="B43" s="93"/>
      <c r="C43" s="93"/>
      <c r="D43" s="93"/>
      <c r="E43" s="93"/>
      <c r="F43" s="23"/>
      <c r="I43" s="26"/>
    </row>
    <row r="44" spans="1:9" ht="15.6" hidden="1" customHeight="1" x14ac:dyDescent="0.3">
      <c r="A44" s="97" t="s">
        <v>17</v>
      </c>
      <c r="B44" s="97"/>
      <c r="C44" s="97"/>
      <c r="D44" s="97"/>
      <c r="E44" s="92"/>
      <c r="F44" s="23"/>
      <c r="I44" s="26"/>
    </row>
    <row r="45" spans="1:9" ht="15.6" hidden="1" customHeight="1" x14ac:dyDescent="0.3">
      <c r="A45" s="92" t="s">
        <v>12</v>
      </c>
      <c r="B45" s="93"/>
      <c r="C45" s="93"/>
      <c r="D45" s="93"/>
      <c r="E45" s="93"/>
      <c r="F45" s="23"/>
      <c r="I45" s="26"/>
    </row>
    <row r="46" spans="1:9" ht="15.6" hidden="1" x14ac:dyDescent="0.3">
      <c r="A46" s="97" t="s">
        <v>13</v>
      </c>
      <c r="B46" s="97"/>
      <c r="C46" s="97"/>
      <c r="D46" s="97"/>
      <c r="E46" s="92"/>
      <c r="F46" s="23">
        <f>'[1]УК ВР декабрь нар'!FD259+'[1]УК ВР декабрь нар'!FZ259</f>
        <v>1572.8909999999998</v>
      </c>
      <c r="I46" s="26"/>
    </row>
    <row r="47" spans="1:9" ht="15.6" hidden="1" x14ac:dyDescent="0.3">
      <c r="A47" s="92" t="s">
        <v>14</v>
      </c>
      <c r="B47" s="93"/>
      <c r="C47" s="93"/>
      <c r="D47" s="93"/>
      <c r="E47" s="93"/>
      <c r="F47" s="23">
        <f>'[1]УК ВР декабрь нар'!GG259+'[1]УК ВР декабрь нар'!FL259+'[1]УК ВР декабрь нар'!BB259+'[1]УК ВР декабрь нар'!AK259</f>
        <v>4634.6759999999995</v>
      </c>
      <c r="I47" s="26"/>
    </row>
    <row r="48" spans="1:9" ht="43.5" hidden="1" customHeight="1" x14ac:dyDescent="0.3">
      <c r="A48" s="98" t="s">
        <v>31</v>
      </c>
      <c r="B48" s="101"/>
      <c r="C48" s="101"/>
      <c r="D48" s="101"/>
      <c r="E48" s="102"/>
      <c r="F48" s="23">
        <f>'[1]УК ВР декабрь нар'!FS259+'[1]УК ВР декабрь нар'!GL259</f>
        <v>94819.750613799959</v>
      </c>
      <c r="I48" s="26"/>
    </row>
    <row r="49" spans="1:12" ht="15.6" hidden="1" customHeight="1" x14ac:dyDescent="0.3">
      <c r="A49" s="103" t="s">
        <v>32</v>
      </c>
      <c r="B49" s="93"/>
      <c r="C49" s="93"/>
      <c r="D49" s="93"/>
      <c r="E49" s="94"/>
      <c r="F49" s="30"/>
      <c r="I49" s="26"/>
    </row>
    <row r="50" spans="1:12" ht="15.6" x14ac:dyDescent="0.3">
      <c r="A50" s="110" t="s">
        <v>42</v>
      </c>
      <c r="B50" s="111"/>
      <c r="C50" s="111"/>
      <c r="D50" s="111"/>
      <c r="E50" s="112"/>
      <c r="F50" s="24">
        <f>F25+F32+F39+F49</f>
        <v>650898.16030690901</v>
      </c>
      <c r="I50" s="26"/>
    </row>
    <row r="51" spans="1:12" ht="15.6" x14ac:dyDescent="0.3">
      <c r="A51" s="29" t="s">
        <v>43</v>
      </c>
      <c r="B51" s="28"/>
      <c r="C51" s="28"/>
      <c r="D51" s="28"/>
      <c r="E51" s="28"/>
      <c r="F51" s="24">
        <f>F52+F53+F54</f>
        <v>129585.26999999999</v>
      </c>
      <c r="I51" s="26"/>
      <c r="K51" s="26"/>
      <c r="L51" s="26"/>
    </row>
    <row r="52" spans="1:12" ht="15.6" x14ac:dyDescent="0.3">
      <c r="A52" s="92" t="s">
        <v>18</v>
      </c>
      <c r="B52" s="93"/>
      <c r="C52" s="93"/>
      <c r="D52" s="93"/>
      <c r="E52" s="93"/>
      <c r="F52" s="23">
        <v>52971.54</v>
      </c>
      <c r="I52" s="26"/>
    </row>
    <row r="53" spans="1:12" ht="15.6" x14ac:dyDescent="0.3">
      <c r="A53" s="92" t="s">
        <v>19</v>
      </c>
      <c r="B53" s="93"/>
      <c r="C53" s="93"/>
      <c r="D53" s="93"/>
      <c r="E53" s="93"/>
      <c r="F53" s="23">
        <v>76613.73</v>
      </c>
      <c r="I53" s="26"/>
    </row>
    <row r="54" spans="1:12" ht="18" hidden="1" customHeight="1" x14ac:dyDescent="0.3">
      <c r="A54" s="106" t="s">
        <v>20</v>
      </c>
      <c r="B54" s="107"/>
      <c r="C54" s="107"/>
      <c r="D54" s="107"/>
      <c r="E54" s="108"/>
      <c r="F54" s="23">
        <v>0</v>
      </c>
      <c r="I54" s="26"/>
    </row>
    <row r="55" spans="1:12" ht="15.6" x14ac:dyDescent="0.3">
      <c r="A55" s="113" t="s">
        <v>44</v>
      </c>
      <c r="B55" s="113"/>
      <c r="C55" s="113"/>
      <c r="D55" s="113"/>
      <c r="E55" s="113"/>
      <c r="F55" s="24">
        <f>F50+F51</f>
        <v>780483.43030690902</v>
      </c>
      <c r="H55" s="26"/>
      <c r="I55" s="26"/>
    </row>
    <row r="56" spans="1:12" ht="15.6" x14ac:dyDescent="0.3">
      <c r="A56" s="85" t="s">
        <v>21</v>
      </c>
      <c r="B56" s="85"/>
      <c r="C56" s="85"/>
      <c r="D56" s="85"/>
      <c r="E56" s="85"/>
      <c r="F56" s="25">
        <f>E16</f>
        <v>1155248.33</v>
      </c>
      <c r="I56" s="26"/>
    </row>
    <row r="57" spans="1:12" ht="15.6" x14ac:dyDescent="0.3">
      <c r="A57" s="85" t="s">
        <v>22</v>
      </c>
      <c r="B57" s="85"/>
      <c r="C57" s="85"/>
      <c r="D57" s="85"/>
      <c r="E57" s="85"/>
      <c r="F57" s="24">
        <f>F16</f>
        <v>1133858.1100000001</v>
      </c>
      <c r="H57" s="26"/>
      <c r="I57" s="26"/>
    </row>
    <row r="58" spans="1:12" ht="15.6" x14ac:dyDescent="0.3">
      <c r="A58" s="109" t="s">
        <v>23</v>
      </c>
      <c r="B58" s="109"/>
      <c r="C58" s="109"/>
      <c r="D58" s="109"/>
      <c r="E58" s="109"/>
      <c r="F58" s="24">
        <f>F24+F56-F55</f>
        <v>1602563.523310401</v>
      </c>
      <c r="H58" s="26"/>
      <c r="I58" s="26"/>
    </row>
    <row r="60" spans="1:12" x14ac:dyDescent="0.25">
      <c r="A60" s="1" t="s">
        <v>24</v>
      </c>
      <c r="F60" s="26"/>
    </row>
  </sheetData>
  <mergeCells count="50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J62" sqref="J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5546875" style="1" customWidth="1"/>
    <col min="9" max="16384" width="9.109375" style="1"/>
  </cols>
  <sheetData>
    <row r="1" spans="1:7" ht="13.8" customHeight="1" x14ac:dyDescent="0.25">
      <c r="A1" s="65" t="s">
        <v>48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'Елисеева 7'!A2:G2</f>
        <v>перед собственниками дома по адресу: ул. Елисеева 7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117" t="s">
        <v>49</v>
      </c>
      <c r="B3" s="118"/>
      <c r="C3" s="118"/>
      <c r="D3" s="118"/>
      <c r="E3" s="35">
        <v>0</v>
      </c>
      <c r="F3" s="36" t="s">
        <v>50</v>
      </c>
    </row>
    <row r="4" spans="1:7" ht="13.2" hidden="1" customHeight="1" x14ac:dyDescent="0.25">
      <c r="A4" s="117" t="s">
        <v>51</v>
      </c>
      <c r="B4" s="118"/>
      <c r="C4" s="118"/>
      <c r="D4" s="118"/>
      <c r="E4" s="35"/>
      <c r="F4" s="36" t="s">
        <v>50</v>
      </c>
    </row>
    <row r="5" spans="1:7" ht="13.2" hidden="1" customHeight="1" x14ac:dyDescent="0.25">
      <c r="A5" s="117" t="s">
        <v>52</v>
      </c>
      <c r="B5" s="118"/>
      <c r="C5" s="118"/>
      <c r="D5" s="118"/>
      <c r="E5" s="35"/>
      <c r="F5" s="36" t="s">
        <v>53</v>
      </c>
    </row>
    <row r="6" spans="1:7" ht="13.2" customHeight="1" x14ac:dyDescent="0.25">
      <c r="A6" s="2"/>
      <c r="B6" s="3"/>
      <c r="C6" s="4"/>
      <c r="D6" s="5"/>
      <c r="E6" s="37" t="s">
        <v>54</v>
      </c>
      <c r="F6" s="38"/>
      <c r="G6" s="39" t="str">
        <f>'Елисеева 7'!G3</f>
        <v>в управлении с 01.01.2010г</v>
      </c>
    </row>
    <row r="7" spans="1:7" ht="15.6" x14ac:dyDescent="0.3">
      <c r="A7" s="6"/>
      <c r="B7" s="7"/>
      <c r="C7" s="8"/>
      <c r="D7" s="9"/>
      <c r="E7" s="10"/>
      <c r="F7" s="11"/>
    </row>
    <row r="8" spans="1:7" ht="82.8" customHeight="1" x14ac:dyDescent="0.25">
      <c r="A8" s="78" t="s">
        <v>0</v>
      </c>
      <c r="B8" s="79"/>
      <c r="C8" s="79"/>
      <c r="D8" s="80"/>
      <c r="E8" s="12" t="s">
        <v>1</v>
      </c>
      <c r="F8" s="12" t="s">
        <v>2</v>
      </c>
      <c r="G8" s="13" t="str">
        <f>'Елисеева 7'!G8</f>
        <v>задолженность с нарастающим итогом с -01.01.2010г</v>
      </c>
    </row>
    <row r="9" spans="1:7" ht="15.6" x14ac:dyDescent="0.3">
      <c r="A9" s="81" t="s">
        <v>3</v>
      </c>
      <c r="B9" s="82"/>
      <c r="C9" s="82"/>
      <c r="D9" s="83"/>
      <c r="E9" s="14">
        <f>SUM(E10:E15)</f>
        <v>1819201.5</v>
      </c>
      <c r="F9" s="14">
        <f t="shared" ref="F9:G9" si="0">SUM(F10:F15)</f>
        <v>1790641.6099999999</v>
      </c>
      <c r="G9" s="14">
        <f t="shared" si="0"/>
        <v>587923.12</v>
      </c>
    </row>
    <row r="10" spans="1:7" ht="15.6" x14ac:dyDescent="0.3">
      <c r="A10" s="69" t="s">
        <v>4</v>
      </c>
      <c r="B10" s="70"/>
      <c r="C10" s="70"/>
      <c r="D10" s="71"/>
      <c r="E10" s="15">
        <v>615572.31999999995</v>
      </c>
      <c r="F10" s="15">
        <v>635293.03</v>
      </c>
      <c r="G10" s="16">
        <v>234316.55</v>
      </c>
    </row>
    <row r="11" spans="1:7" ht="15.6" x14ac:dyDescent="0.3">
      <c r="A11" s="69" t="s">
        <v>5</v>
      </c>
      <c r="B11" s="70"/>
      <c r="C11" s="70"/>
      <c r="D11" s="71"/>
      <c r="E11" s="15"/>
      <c r="F11" s="15"/>
      <c r="G11" s="16"/>
    </row>
    <row r="12" spans="1:7" ht="15.6" x14ac:dyDescent="0.3">
      <c r="A12" s="69" t="s">
        <v>6</v>
      </c>
      <c r="B12" s="70"/>
      <c r="C12" s="70"/>
      <c r="D12" s="71"/>
      <c r="E12" s="15">
        <v>175975.12</v>
      </c>
      <c r="F12" s="15">
        <v>173566.84</v>
      </c>
      <c r="G12" s="16">
        <v>58933.71</v>
      </c>
    </row>
    <row r="13" spans="1:7" ht="15.6" x14ac:dyDescent="0.3">
      <c r="A13" s="69" t="s">
        <v>7</v>
      </c>
      <c r="B13" s="70"/>
      <c r="C13" s="70"/>
      <c r="D13" s="71"/>
      <c r="E13" s="15">
        <v>339579.9</v>
      </c>
      <c r="F13" s="15">
        <v>332505.71999999997</v>
      </c>
      <c r="G13" s="16">
        <v>107380.84</v>
      </c>
    </row>
    <row r="14" spans="1:7" ht="15.6" x14ac:dyDescent="0.3">
      <c r="A14" s="64" t="s">
        <v>8</v>
      </c>
      <c r="B14" s="64"/>
      <c r="C14" s="64"/>
      <c r="D14" s="64"/>
      <c r="E14" s="15">
        <v>482633.84</v>
      </c>
      <c r="F14" s="15">
        <v>470301.47</v>
      </c>
      <c r="G14" s="16">
        <v>160826.25</v>
      </c>
    </row>
    <row r="15" spans="1:7" ht="15.6" x14ac:dyDescent="0.3">
      <c r="A15" s="69" t="s">
        <v>68</v>
      </c>
      <c r="B15" s="70"/>
      <c r="C15" s="70"/>
      <c r="D15" s="71"/>
      <c r="E15" s="15">
        <v>205440.32</v>
      </c>
      <c r="F15" s="15">
        <v>178974.55</v>
      </c>
      <c r="G15" s="16">
        <v>26465.77</v>
      </c>
    </row>
    <row r="16" spans="1:7" ht="15.6" x14ac:dyDescent="0.3">
      <c r="A16" s="72" t="s">
        <v>36</v>
      </c>
      <c r="B16" s="73"/>
      <c r="C16" s="73"/>
      <c r="D16" s="74"/>
      <c r="E16" s="14">
        <f>SUM(E17:E20)</f>
        <v>1198917.9100000001</v>
      </c>
      <c r="F16" s="14">
        <f>SUM(F17:F20)</f>
        <v>1009996.1</v>
      </c>
      <c r="G16" s="14">
        <f>SUM(G17:G20)</f>
        <v>168471.30000000002</v>
      </c>
    </row>
    <row r="17" spans="1:12" ht="15.6" x14ac:dyDescent="0.3">
      <c r="A17" s="114" t="s">
        <v>38</v>
      </c>
      <c r="B17" s="115"/>
      <c r="C17" s="115"/>
      <c r="D17" s="116"/>
      <c r="E17" s="15">
        <v>1197120.06</v>
      </c>
      <c r="F17" s="15">
        <v>1007470.48</v>
      </c>
      <c r="G17" s="16">
        <v>168234.91</v>
      </c>
    </row>
    <row r="18" spans="1:12" ht="15.6" x14ac:dyDescent="0.3">
      <c r="A18" s="64" t="s">
        <v>55</v>
      </c>
      <c r="B18" s="64"/>
      <c r="C18" s="64"/>
      <c r="D18" s="64"/>
      <c r="E18" s="15">
        <v>1533.59</v>
      </c>
      <c r="F18" s="15">
        <v>1528.55</v>
      </c>
      <c r="G18" s="16">
        <v>274.22000000000003</v>
      </c>
    </row>
    <row r="19" spans="1:12" ht="15.6" x14ac:dyDescent="0.3">
      <c r="A19" s="64" t="s">
        <v>56</v>
      </c>
      <c r="B19" s="64"/>
      <c r="C19" s="64"/>
      <c r="D19" s="64"/>
      <c r="E19" s="15"/>
      <c r="F19" s="15"/>
      <c r="G19" s="16"/>
    </row>
    <row r="20" spans="1:12" ht="15.6" x14ac:dyDescent="0.3">
      <c r="A20" s="64" t="s">
        <v>57</v>
      </c>
      <c r="B20" s="64"/>
      <c r="C20" s="64"/>
      <c r="D20" s="64"/>
      <c r="E20" s="15">
        <v>264.26</v>
      </c>
      <c r="F20" s="15">
        <v>997.07</v>
      </c>
      <c r="G20" s="16">
        <v>-37.83</v>
      </c>
    </row>
    <row r="21" spans="1:12" ht="15.6" x14ac:dyDescent="0.3">
      <c r="A21" s="84" t="s">
        <v>9</v>
      </c>
      <c r="B21" s="84"/>
      <c r="C21" s="84"/>
      <c r="D21" s="84"/>
      <c r="E21" s="14">
        <f>SUM(E22)</f>
        <v>0</v>
      </c>
      <c r="F21" s="14">
        <f>SUM(F22)</f>
        <v>0</v>
      </c>
      <c r="G21" s="14">
        <f>SUM(G22)</f>
        <v>0</v>
      </c>
    </row>
    <row r="22" spans="1:12" ht="15.6" x14ac:dyDescent="0.3">
      <c r="A22" s="64" t="s">
        <v>10</v>
      </c>
      <c r="B22" s="64"/>
      <c r="C22" s="64"/>
      <c r="D22" s="64"/>
      <c r="E22" s="15"/>
      <c r="F22" s="15"/>
      <c r="G22" s="16"/>
    </row>
    <row r="23" spans="1:12" ht="15.6" x14ac:dyDescent="0.3">
      <c r="A23" s="18"/>
      <c r="B23" s="19"/>
      <c r="C23" s="19"/>
      <c r="D23" s="19"/>
      <c r="E23" s="27"/>
      <c r="F23" s="27"/>
      <c r="G23" s="20"/>
    </row>
    <row r="24" spans="1:12" ht="15.6" x14ac:dyDescent="0.3">
      <c r="A24" s="21" t="s">
        <v>58</v>
      </c>
      <c r="B24" s="21"/>
      <c r="C24" s="21"/>
      <c r="D24" s="21"/>
      <c r="E24" s="22"/>
      <c r="F24" s="11"/>
    </row>
    <row r="25" spans="1:12" ht="15.6" x14ac:dyDescent="0.3">
      <c r="A25" s="85" t="s">
        <v>59</v>
      </c>
      <c r="B25" s="85"/>
      <c r="C25" s="85"/>
      <c r="D25" s="85"/>
      <c r="E25" s="85"/>
      <c r="F25" s="40">
        <f>'Елисеева 7'!F58</f>
        <v>1602563.523310401</v>
      </c>
      <c r="G25" s="17"/>
    </row>
    <row r="26" spans="1:12" ht="13.2" customHeight="1" x14ac:dyDescent="0.25">
      <c r="A26" s="86" t="s">
        <v>60</v>
      </c>
      <c r="B26" s="87"/>
      <c r="C26" s="87"/>
      <c r="D26" s="87"/>
      <c r="E26" s="88"/>
      <c r="F26" s="95">
        <f>SUM(F28:F32)</f>
        <v>195440.99043213538</v>
      </c>
    </row>
    <row r="27" spans="1:12" ht="13.2" customHeight="1" x14ac:dyDescent="0.25">
      <c r="A27" s="89"/>
      <c r="B27" s="90"/>
      <c r="C27" s="90"/>
      <c r="D27" s="90"/>
      <c r="E27" s="91"/>
      <c r="F27" s="96"/>
    </row>
    <row r="28" spans="1:12" ht="15.6" hidden="1" customHeight="1" x14ac:dyDescent="0.3">
      <c r="A28" s="92" t="s">
        <v>11</v>
      </c>
      <c r="B28" s="93"/>
      <c r="C28" s="93"/>
      <c r="D28" s="93"/>
      <c r="E28" s="94"/>
      <c r="F28" s="23">
        <f>'[2]УК ВР декабрь нар'!W259</f>
        <v>19901.338004702829</v>
      </c>
      <c r="L28" s="41"/>
    </row>
    <row r="29" spans="1:12" ht="15.6" hidden="1" customHeight="1" x14ac:dyDescent="0.3">
      <c r="A29" s="92" t="s">
        <v>26</v>
      </c>
      <c r="B29" s="93"/>
      <c r="C29" s="93"/>
      <c r="D29" s="93"/>
      <c r="E29" s="94"/>
      <c r="F29" s="23">
        <f>'[2]УК ВР декабрь нар'!X259</f>
        <v>6135.978033785439</v>
      </c>
    </row>
    <row r="30" spans="1:12" ht="15.6" hidden="1" customHeight="1" x14ac:dyDescent="0.3">
      <c r="A30" s="92" t="s">
        <v>13</v>
      </c>
      <c r="B30" s="93"/>
      <c r="C30" s="93"/>
      <c r="D30" s="93"/>
      <c r="E30" s="94"/>
      <c r="F30" s="23">
        <f>'[2]УК ВР декабрь нар'!Y259</f>
        <v>82456.062899999975</v>
      </c>
    </row>
    <row r="31" spans="1:12" ht="15.6" hidden="1" customHeight="1" x14ac:dyDescent="0.3">
      <c r="A31" s="92" t="s">
        <v>14</v>
      </c>
      <c r="B31" s="93"/>
      <c r="C31" s="93"/>
      <c r="D31" s="93"/>
      <c r="E31" s="94"/>
      <c r="F31" s="23">
        <f>'[2]УК ВР декабрь нар'!AV259+'[2]УК ВР декабрь нар'!BN259</f>
        <v>0</v>
      </c>
    </row>
    <row r="32" spans="1:12" ht="15.6" hidden="1" customHeight="1" x14ac:dyDescent="0.3">
      <c r="A32" s="98" t="s">
        <v>61</v>
      </c>
      <c r="B32" s="99"/>
      <c r="C32" s="99"/>
      <c r="D32" s="99"/>
      <c r="E32" s="100"/>
      <c r="F32" s="23">
        <f>'[2]УК ВР декабрь нар'!AY259</f>
        <v>86947.611493647142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95">
        <f>SUM(F35:F39)+33179.44</f>
        <v>208432.79731813172</v>
      </c>
    </row>
    <row r="34" spans="1:12" ht="13.2" customHeight="1" x14ac:dyDescent="0.25">
      <c r="A34" s="89"/>
      <c r="B34" s="90"/>
      <c r="C34" s="90"/>
      <c r="D34" s="90"/>
      <c r="E34" s="91"/>
      <c r="F34" s="96"/>
    </row>
    <row r="35" spans="1:12" ht="15.6" hidden="1" customHeight="1" x14ac:dyDescent="0.3">
      <c r="A35" s="97" t="s">
        <v>11</v>
      </c>
      <c r="B35" s="97"/>
      <c r="C35" s="97"/>
      <c r="D35" s="97"/>
      <c r="E35" s="97"/>
      <c r="F35" s="23">
        <f>'[2]УК ВР декабрь нар'!CN259+'[2]УК ВР декабрь нар'!DU259</f>
        <v>66854.235428393906</v>
      </c>
      <c r="L35" s="41"/>
    </row>
    <row r="36" spans="1:12" ht="15.6" hidden="1" customHeight="1" x14ac:dyDescent="0.3">
      <c r="A36" s="97" t="s">
        <v>26</v>
      </c>
      <c r="B36" s="97"/>
      <c r="C36" s="97"/>
      <c r="D36" s="97"/>
      <c r="E36" s="97"/>
      <c r="F36" s="23">
        <f>'[2]УК ВР декабрь нар'!CO259+'[2]УК ВР декабрь нар'!DV259</f>
        <v>20603.060186157199</v>
      </c>
    </row>
    <row r="37" spans="1:12" ht="15.6" hidden="1" customHeight="1" x14ac:dyDescent="0.3">
      <c r="A37" s="97" t="s">
        <v>13</v>
      </c>
      <c r="B37" s="97"/>
      <c r="C37" s="97"/>
      <c r="D37" s="97"/>
      <c r="E37" s="97"/>
      <c r="F37" s="23">
        <f>'[2]УК ВР декабрь нар'!CP259+'[2]УК ВР декабрь нар'!DW259</f>
        <v>14485.209299999999</v>
      </c>
    </row>
    <row r="38" spans="1:12" ht="15.6" hidden="1" customHeight="1" x14ac:dyDescent="0.3">
      <c r="A38" s="97" t="s">
        <v>14</v>
      </c>
      <c r="B38" s="97"/>
      <c r="C38" s="97"/>
      <c r="D38" s="97"/>
      <c r="E38" s="97"/>
      <c r="F38" s="23">
        <f>'[2]УК ВР декабрь нар'!BM259+'[2]УК ВР декабрь нар'!DB259+'[2]УК ВР декабрь нар'!EL259</f>
        <v>5047</v>
      </c>
    </row>
    <row r="39" spans="1:12" ht="15.6" hidden="1" customHeight="1" x14ac:dyDescent="0.3">
      <c r="A39" s="98" t="s">
        <v>63</v>
      </c>
      <c r="B39" s="101"/>
      <c r="C39" s="101"/>
      <c r="D39" s="101"/>
      <c r="E39" s="102"/>
      <c r="F39" s="23">
        <f>'[2]УК ВР декабрь нар'!DG259+'[2]УК ВР декабрь нар'!EQ259</f>
        <v>68263.852403580589</v>
      </c>
    </row>
    <row r="40" spans="1:12" ht="15.6" x14ac:dyDescent="0.3">
      <c r="A40" s="103" t="s">
        <v>30</v>
      </c>
      <c r="B40" s="104"/>
      <c r="C40" s="104"/>
      <c r="D40" s="104"/>
      <c r="E40" s="105"/>
      <c r="F40" s="24">
        <f>SUM(F41:F49)</f>
        <v>262009.21207581184</v>
      </c>
    </row>
    <row r="41" spans="1:12" ht="15.6" hidden="1" customHeight="1" x14ac:dyDescent="0.3">
      <c r="A41" s="106" t="s">
        <v>15</v>
      </c>
      <c r="B41" s="107"/>
      <c r="C41" s="107"/>
      <c r="D41" s="107"/>
      <c r="E41" s="108"/>
      <c r="F41" s="23">
        <f>'[2]УК ВР декабрь нар'!FB259+'[2]УК ВР декабрь нар'!FX259</f>
        <v>136815.63281067013</v>
      </c>
      <c r="L41" s="41"/>
    </row>
    <row r="42" spans="1:12" ht="15.6" hidden="1" customHeight="1" x14ac:dyDescent="0.3">
      <c r="A42" s="92" t="s">
        <v>26</v>
      </c>
      <c r="B42" s="93"/>
      <c r="C42" s="93"/>
      <c r="D42" s="93"/>
      <c r="E42" s="93"/>
      <c r="F42" s="23">
        <f>'[2]УК ВР декабрь нар'!FC259+'[2]УК ВР декабрь нар'!FY259</f>
        <v>41617.019168562358</v>
      </c>
    </row>
    <row r="43" spans="1:12" ht="15.6" hidden="1" customHeight="1" x14ac:dyDescent="0.3">
      <c r="A43" s="97" t="s">
        <v>16</v>
      </c>
      <c r="B43" s="97"/>
      <c r="C43" s="97"/>
      <c r="D43" s="97"/>
      <c r="E43" s="92"/>
      <c r="F43" s="23"/>
    </row>
    <row r="44" spans="1:12" ht="15.6" hidden="1" customHeight="1" x14ac:dyDescent="0.3">
      <c r="A44" s="92" t="s">
        <v>12</v>
      </c>
      <c r="B44" s="93"/>
      <c r="C44" s="93"/>
      <c r="D44" s="93"/>
      <c r="E44" s="93"/>
      <c r="F44" s="23"/>
    </row>
    <row r="45" spans="1:12" ht="15.6" hidden="1" customHeight="1" x14ac:dyDescent="0.3">
      <c r="A45" s="97" t="s">
        <v>17</v>
      </c>
      <c r="B45" s="97"/>
      <c r="C45" s="97"/>
      <c r="D45" s="97"/>
      <c r="E45" s="92"/>
      <c r="F45" s="23"/>
    </row>
    <row r="46" spans="1:12" ht="15.6" hidden="1" customHeight="1" x14ac:dyDescent="0.3">
      <c r="A46" s="92" t="s">
        <v>12</v>
      </c>
      <c r="B46" s="93"/>
      <c r="C46" s="93"/>
      <c r="D46" s="93"/>
      <c r="E46" s="93"/>
      <c r="F46" s="23"/>
    </row>
    <row r="47" spans="1:12" ht="15.6" hidden="1" customHeight="1" x14ac:dyDescent="0.3">
      <c r="A47" s="97" t="s">
        <v>13</v>
      </c>
      <c r="B47" s="97"/>
      <c r="C47" s="97"/>
      <c r="D47" s="97"/>
      <c r="E47" s="92"/>
      <c r="F47" s="23">
        <f>'[2]УК ВР декабрь нар'!FD259+'[2]УК ВР декабрь нар'!FZ259</f>
        <v>2023.5473999999999</v>
      </c>
    </row>
    <row r="48" spans="1:12" ht="15.6" hidden="1" customHeight="1" x14ac:dyDescent="0.3">
      <c r="A48" s="92" t="s">
        <v>14</v>
      </c>
      <c r="B48" s="93"/>
      <c r="C48" s="93"/>
      <c r="D48" s="93"/>
      <c r="E48" s="93"/>
      <c r="F48" s="23">
        <f>'[2]УК ВР декабрь нар'!GG259+'[2]УК ВР декабрь нар'!FL259+'[2]УК ВР декабрь нар'!AK259</f>
        <v>2264.3999999999996</v>
      </c>
    </row>
    <row r="49" spans="1:15" ht="15.6" hidden="1" customHeight="1" x14ac:dyDescent="0.3">
      <c r="A49" s="98" t="s">
        <v>64</v>
      </c>
      <c r="B49" s="101"/>
      <c r="C49" s="101"/>
      <c r="D49" s="101"/>
      <c r="E49" s="102"/>
      <c r="F49" s="23">
        <f>'[2]УК ВР декабрь нар'!FS259+'[2]УК ВР декабрь нар'!GL259</f>
        <v>79288.612696579337</v>
      </c>
    </row>
    <row r="50" spans="1:15" ht="15.6" customHeight="1" x14ac:dyDescent="0.3">
      <c r="A50" s="103" t="s">
        <v>32</v>
      </c>
      <c r="B50" s="93"/>
      <c r="C50" s="93"/>
      <c r="D50" s="93"/>
      <c r="E50" s="94"/>
      <c r="F50" s="30"/>
    </row>
    <row r="51" spans="1:15" ht="15.6" x14ac:dyDescent="0.3">
      <c r="A51" s="110" t="s">
        <v>65</v>
      </c>
      <c r="B51" s="111"/>
      <c r="C51" s="111"/>
      <c r="D51" s="111"/>
      <c r="E51" s="112"/>
      <c r="F51" s="24">
        <f>F26+F33+F40+F50</f>
        <v>665882.99982607889</v>
      </c>
      <c r="K51" s="17"/>
    </row>
    <row r="52" spans="1:15" ht="15.6" x14ac:dyDescent="0.3">
      <c r="A52" s="29" t="s">
        <v>66</v>
      </c>
      <c r="B52" s="34"/>
      <c r="C52" s="34"/>
      <c r="D52" s="34"/>
      <c r="E52" s="34"/>
      <c r="F52" s="24">
        <f>F53+F54+F55</f>
        <v>148739.16</v>
      </c>
    </row>
    <row r="53" spans="1:15" ht="15.6" x14ac:dyDescent="0.3">
      <c r="A53" s="92" t="s">
        <v>18</v>
      </c>
      <c r="B53" s="93"/>
      <c r="C53" s="93"/>
      <c r="D53" s="93"/>
      <c r="E53" s="93"/>
      <c r="F53" s="23">
        <v>63898.21</v>
      </c>
    </row>
    <row r="54" spans="1:15" ht="15.6" x14ac:dyDescent="0.3">
      <c r="A54" s="92" t="s">
        <v>19</v>
      </c>
      <c r="B54" s="93"/>
      <c r="C54" s="93"/>
      <c r="D54" s="93"/>
      <c r="E54" s="93"/>
      <c r="F54" s="23">
        <v>84840.95</v>
      </c>
    </row>
    <row r="55" spans="1:15" ht="18" hidden="1" customHeight="1" x14ac:dyDescent="0.3">
      <c r="A55" s="106" t="s">
        <v>20</v>
      </c>
      <c r="B55" s="107"/>
      <c r="C55" s="107"/>
      <c r="D55" s="107"/>
      <c r="E55" s="108"/>
      <c r="F55" s="23">
        <v>0</v>
      </c>
    </row>
    <row r="56" spans="1:15" ht="15.6" x14ac:dyDescent="0.3">
      <c r="A56" s="113" t="s">
        <v>67</v>
      </c>
      <c r="B56" s="113"/>
      <c r="C56" s="113"/>
      <c r="D56" s="113"/>
      <c r="E56" s="113"/>
      <c r="F56" s="24">
        <f>F51+F52</f>
        <v>814622.15982607892</v>
      </c>
      <c r="N56" s="17"/>
      <c r="O56" s="17"/>
    </row>
    <row r="57" spans="1:15" ht="15.6" x14ac:dyDescent="0.3">
      <c r="A57" s="85" t="s">
        <v>21</v>
      </c>
      <c r="B57" s="85"/>
      <c r="C57" s="85"/>
      <c r="D57" s="85"/>
      <c r="E57" s="85"/>
      <c r="F57" s="25">
        <f>E17</f>
        <v>1197120.06</v>
      </c>
    </row>
    <row r="58" spans="1:15" ht="15.6" x14ac:dyDescent="0.3">
      <c r="A58" s="85" t="s">
        <v>22</v>
      </c>
      <c r="B58" s="85"/>
      <c r="C58" s="85"/>
      <c r="D58" s="85"/>
      <c r="E58" s="85"/>
      <c r="F58" s="24">
        <f>F17</f>
        <v>1007470.48</v>
      </c>
      <c r="H58" s="26"/>
    </row>
    <row r="59" spans="1:15" ht="15.6" x14ac:dyDescent="0.3">
      <c r="A59" s="109" t="s">
        <v>23</v>
      </c>
      <c r="B59" s="109"/>
      <c r="C59" s="109"/>
      <c r="D59" s="109"/>
      <c r="E59" s="109"/>
      <c r="F59" s="24">
        <f>F25+F57-F56</f>
        <v>1985061.4234843221</v>
      </c>
      <c r="H59" s="26"/>
      <c r="K59" s="17"/>
    </row>
    <row r="61" spans="1:15" x14ac:dyDescent="0.25">
      <c r="A61" s="1" t="s">
        <v>24</v>
      </c>
      <c r="F61" s="26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5546875" style="1" customWidth="1"/>
    <col min="9" max="16384" width="9.109375" style="1"/>
  </cols>
  <sheetData>
    <row r="1" spans="1:7" ht="13.8" customHeight="1" x14ac:dyDescent="0.25">
      <c r="A1" s="65" t="s">
        <v>69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'Елисеева 7'!A2:G2</f>
        <v>перед собственниками дома по адресу: ул. Елисеева 7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117" t="s">
        <v>49</v>
      </c>
      <c r="B3" s="118"/>
      <c r="C3" s="118"/>
      <c r="D3" s="118"/>
      <c r="E3" s="35">
        <v>0</v>
      </c>
      <c r="F3" s="36" t="s">
        <v>50</v>
      </c>
    </row>
    <row r="4" spans="1:7" ht="13.2" hidden="1" customHeight="1" x14ac:dyDescent="0.25">
      <c r="A4" s="117" t="s">
        <v>51</v>
      </c>
      <c r="B4" s="118"/>
      <c r="C4" s="118"/>
      <c r="D4" s="118"/>
      <c r="E4" s="35"/>
      <c r="F4" s="36" t="s">
        <v>50</v>
      </c>
    </row>
    <row r="5" spans="1:7" ht="13.2" hidden="1" customHeight="1" x14ac:dyDescent="0.25">
      <c r="A5" s="117" t="s">
        <v>52</v>
      </c>
      <c r="B5" s="118"/>
      <c r="C5" s="118"/>
      <c r="D5" s="118"/>
      <c r="E5" s="35"/>
      <c r="F5" s="36" t="s">
        <v>53</v>
      </c>
    </row>
    <row r="6" spans="1:7" ht="13.2" customHeight="1" x14ac:dyDescent="0.25">
      <c r="A6" s="2"/>
      <c r="B6" s="3"/>
      <c r="C6" s="4"/>
      <c r="D6" s="5"/>
      <c r="E6" s="37" t="s">
        <v>54</v>
      </c>
      <c r="F6" s="38"/>
      <c r="G6" s="39" t="str">
        <f>'Елисеева 7'!G3</f>
        <v>в управлении с 01.01.2010г</v>
      </c>
    </row>
    <row r="7" spans="1:7" ht="15.6" x14ac:dyDescent="0.3">
      <c r="A7" s="6"/>
      <c r="B7" s="7"/>
      <c r="C7" s="8"/>
      <c r="D7" s="9"/>
      <c r="E7" s="10"/>
      <c r="F7" s="11"/>
    </row>
    <row r="8" spans="1:7" ht="82.8" customHeight="1" x14ac:dyDescent="0.25">
      <c r="A8" s="78" t="s">
        <v>0</v>
      </c>
      <c r="B8" s="79"/>
      <c r="C8" s="79"/>
      <c r="D8" s="80"/>
      <c r="E8" s="12" t="s">
        <v>1</v>
      </c>
      <c r="F8" s="12" t="s">
        <v>2</v>
      </c>
      <c r="G8" s="13" t="str">
        <f>'Елисеева 7'!G8</f>
        <v>задолженность с нарастающим итогом с -01.01.2010г</v>
      </c>
    </row>
    <row r="9" spans="1:7" ht="15.6" x14ac:dyDescent="0.3">
      <c r="A9" s="81" t="s">
        <v>3</v>
      </c>
      <c r="B9" s="82"/>
      <c r="C9" s="82"/>
      <c r="D9" s="83"/>
      <c r="E9" s="14">
        <f>SUM(E10:E15)</f>
        <v>1571983.6600000001</v>
      </c>
      <c r="F9" s="14">
        <f t="shared" ref="F9:G9" si="0">SUM(F10:F15)</f>
        <v>1642429.95</v>
      </c>
      <c r="G9" s="14">
        <f t="shared" si="0"/>
        <v>517476.82999999996</v>
      </c>
    </row>
    <row r="10" spans="1:7" ht="15.6" x14ac:dyDescent="0.3">
      <c r="A10" s="69" t="s">
        <v>4</v>
      </c>
      <c r="B10" s="70"/>
      <c r="C10" s="70"/>
      <c r="D10" s="71"/>
      <c r="E10" s="15">
        <v>403715.46</v>
      </c>
      <c r="F10" s="15">
        <v>502900.8</v>
      </c>
      <c r="G10" s="16">
        <v>135131.21</v>
      </c>
    </row>
    <row r="11" spans="1:7" ht="15.6" x14ac:dyDescent="0.3">
      <c r="A11" s="69" t="s">
        <v>5</v>
      </c>
      <c r="B11" s="70"/>
      <c r="C11" s="70"/>
      <c r="D11" s="71"/>
      <c r="E11" s="15"/>
      <c r="F11" s="15"/>
      <c r="G11" s="16"/>
    </row>
    <row r="12" spans="1:7" ht="15.6" x14ac:dyDescent="0.3">
      <c r="A12" s="69" t="s">
        <v>6</v>
      </c>
      <c r="B12" s="70"/>
      <c r="C12" s="70"/>
      <c r="D12" s="71"/>
      <c r="E12" s="15">
        <v>164812.57999999999</v>
      </c>
      <c r="F12" s="15">
        <v>166733.19</v>
      </c>
      <c r="G12" s="16">
        <v>57013.1</v>
      </c>
    </row>
    <row r="13" spans="1:7" ht="15.6" x14ac:dyDescent="0.3">
      <c r="A13" s="69" t="s">
        <v>7</v>
      </c>
      <c r="B13" s="70"/>
      <c r="C13" s="70"/>
      <c r="D13" s="71"/>
      <c r="E13" s="15">
        <v>316688.03000000003</v>
      </c>
      <c r="F13" s="15">
        <v>319794.75</v>
      </c>
      <c r="G13" s="16">
        <v>104274.12</v>
      </c>
    </row>
    <row r="14" spans="1:7" ht="15.6" x14ac:dyDescent="0.3">
      <c r="A14" s="64" t="s">
        <v>8</v>
      </c>
      <c r="B14" s="64"/>
      <c r="C14" s="64"/>
      <c r="D14" s="64"/>
      <c r="E14" s="15">
        <v>495734.73</v>
      </c>
      <c r="F14" s="15">
        <v>466728.94</v>
      </c>
      <c r="G14" s="16">
        <v>189832.04</v>
      </c>
    </row>
    <row r="15" spans="1:7" ht="15.6" x14ac:dyDescent="0.3">
      <c r="A15" s="69" t="s">
        <v>68</v>
      </c>
      <c r="B15" s="70"/>
      <c r="C15" s="70"/>
      <c r="D15" s="71"/>
      <c r="E15" s="15">
        <v>191032.86</v>
      </c>
      <c r="F15" s="15">
        <v>186272.27</v>
      </c>
      <c r="G15" s="16">
        <v>31226.36</v>
      </c>
    </row>
    <row r="16" spans="1:7" ht="15.6" x14ac:dyDescent="0.3">
      <c r="A16" s="72" t="s">
        <v>36</v>
      </c>
      <c r="B16" s="73"/>
      <c r="C16" s="73"/>
      <c r="D16" s="74"/>
      <c r="E16" s="14">
        <f>SUM(E17:E20)</f>
        <v>756419.46</v>
      </c>
      <c r="F16" s="14">
        <f>SUM(F17:F20)</f>
        <v>739897.41</v>
      </c>
      <c r="G16" s="14">
        <f>SUM(G17:G20)</f>
        <v>183178.12</v>
      </c>
    </row>
    <row r="17" spans="1:12" ht="15.6" x14ac:dyDescent="0.3">
      <c r="A17" s="114" t="s">
        <v>38</v>
      </c>
      <c r="B17" s="115"/>
      <c r="C17" s="115"/>
      <c r="D17" s="116"/>
      <c r="E17" s="15">
        <v>739846.83</v>
      </c>
      <c r="F17" s="15">
        <v>725585.17</v>
      </c>
      <c r="G17" s="16">
        <v>180681.34</v>
      </c>
    </row>
    <row r="18" spans="1:12" ht="15.6" x14ac:dyDescent="0.3">
      <c r="A18" s="64" t="s">
        <v>55</v>
      </c>
      <c r="B18" s="64"/>
      <c r="C18" s="64"/>
      <c r="D18" s="64"/>
      <c r="E18" s="15">
        <v>1533.6</v>
      </c>
      <c r="F18" s="15">
        <v>1482.59</v>
      </c>
      <c r="G18" s="16">
        <v>325.23</v>
      </c>
    </row>
    <row r="19" spans="1:12" ht="15.6" x14ac:dyDescent="0.3">
      <c r="A19" s="64" t="s">
        <v>56</v>
      </c>
      <c r="B19" s="64"/>
      <c r="C19" s="64"/>
      <c r="D19" s="64"/>
      <c r="E19" s="15"/>
      <c r="F19" s="15"/>
      <c r="G19" s="16"/>
    </row>
    <row r="20" spans="1:12" ht="15.6" x14ac:dyDescent="0.3">
      <c r="A20" s="64" t="s">
        <v>57</v>
      </c>
      <c r="B20" s="64"/>
      <c r="C20" s="64"/>
      <c r="D20" s="64"/>
      <c r="E20" s="15">
        <v>15039.03</v>
      </c>
      <c r="F20" s="15">
        <v>12829.65</v>
      </c>
      <c r="G20" s="16">
        <v>2171.5500000000002</v>
      </c>
    </row>
    <row r="21" spans="1:12" ht="15.6" x14ac:dyDescent="0.3">
      <c r="A21" s="84" t="s">
        <v>9</v>
      </c>
      <c r="B21" s="84"/>
      <c r="C21" s="84"/>
      <c r="D21" s="84"/>
      <c r="E21" s="14">
        <f>SUM(E22)</f>
        <v>0</v>
      </c>
      <c r="F21" s="14">
        <f>SUM(F22)</f>
        <v>0</v>
      </c>
      <c r="G21" s="14">
        <f>SUM(G22)</f>
        <v>0</v>
      </c>
    </row>
    <row r="22" spans="1:12" ht="15.6" x14ac:dyDescent="0.3">
      <c r="A22" s="64" t="s">
        <v>10</v>
      </c>
      <c r="B22" s="64"/>
      <c r="C22" s="64"/>
      <c r="D22" s="64"/>
      <c r="E22" s="15"/>
      <c r="F22" s="15"/>
      <c r="G22" s="16"/>
    </row>
    <row r="23" spans="1:12" ht="15.6" x14ac:dyDescent="0.3">
      <c r="A23" s="18"/>
      <c r="B23" s="19"/>
      <c r="C23" s="19"/>
      <c r="D23" s="19"/>
      <c r="E23" s="27"/>
      <c r="F23" s="27"/>
      <c r="G23" s="20"/>
    </row>
    <row r="24" spans="1:12" ht="15.6" x14ac:dyDescent="0.3">
      <c r="A24" s="21" t="s">
        <v>70</v>
      </c>
      <c r="B24" s="21"/>
      <c r="C24" s="21"/>
      <c r="D24" s="21"/>
      <c r="E24" s="22"/>
      <c r="F24" s="11"/>
    </row>
    <row r="25" spans="1:12" ht="15.6" x14ac:dyDescent="0.3">
      <c r="A25" s="85" t="s">
        <v>71</v>
      </c>
      <c r="B25" s="85"/>
      <c r="C25" s="85"/>
      <c r="D25" s="85"/>
      <c r="E25" s="85"/>
      <c r="F25" s="40">
        <f>'Елисеева 7(2019)'!F59</f>
        <v>1985061.4234843221</v>
      </c>
      <c r="G25" s="17"/>
    </row>
    <row r="26" spans="1:12" ht="13.2" customHeight="1" x14ac:dyDescent="0.25">
      <c r="A26" s="86" t="s">
        <v>72</v>
      </c>
      <c r="B26" s="87"/>
      <c r="C26" s="87"/>
      <c r="D26" s="87"/>
      <c r="E26" s="88"/>
      <c r="F26" s="95">
        <f>SUM(F28:F32)</f>
        <v>187181.60514876549</v>
      </c>
    </row>
    <row r="27" spans="1:12" ht="66.599999999999994" customHeight="1" x14ac:dyDescent="0.25">
      <c r="A27" s="89"/>
      <c r="B27" s="90"/>
      <c r="C27" s="90"/>
      <c r="D27" s="90"/>
      <c r="E27" s="91"/>
      <c r="F27" s="96"/>
    </row>
    <row r="28" spans="1:12" ht="15.6" hidden="1" customHeight="1" x14ac:dyDescent="0.3">
      <c r="A28" s="92" t="s">
        <v>11</v>
      </c>
      <c r="B28" s="93"/>
      <c r="C28" s="93"/>
      <c r="D28" s="93"/>
      <c r="E28" s="94"/>
      <c r="F28" s="23">
        <f>'[3]УК ВР декабрь нар'!W259</f>
        <v>24364.136900536287</v>
      </c>
      <c r="L28" s="41"/>
    </row>
    <row r="29" spans="1:12" ht="15.6" hidden="1" customHeight="1" x14ac:dyDescent="0.3">
      <c r="A29" s="92" t="s">
        <v>26</v>
      </c>
      <c r="B29" s="93"/>
      <c r="C29" s="93"/>
      <c r="D29" s="93"/>
      <c r="E29" s="94"/>
      <c r="F29" s="23">
        <f>'[3]УК ВР декабрь нар'!X259</f>
        <v>5717.0289791358773</v>
      </c>
    </row>
    <row r="30" spans="1:12" ht="15.6" hidden="1" customHeight="1" x14ac:dyDescent="0.3">
      <c r="A30" s="92" t="s">
        <v>13</v>
      </c>
      <c r="B30" s="93"/>
      <c r="C30" s="93"/>
      <c r="D30" s="93"/>
      <c r="E30" s="94"/>
      <c r="F30" s="23">
        <f>'[3]УК ВР декабрь нар'!Y259</f>
        <v>51176.600600000005</v>
      </c>
    </row>
    <row r="31" spans="1:12" ht="15.6" hidden="1" customHeight="1" x14ac:dyDescent="0.3">
      <c r="A31" s="92" t="s">
        <v>14</v>
      </c>
      <c r="B31" s="93"/>
      <c r="C31" s="93"/>
      <c r="D31" s="93"/>
      <c r="E31" s="94"/>
      <c r="F31" s="23">
        <f>'[3]УК ВР декабрь нар'!AA259+'[3]УК ВР декабрь нар'!AB259+'[3]УК ВР декабрь нар'!AC259+'[3]УК ВР декабрь нар'!AD259+'[3]УК ВР декабрь нар'!AE259+'[3]УК ВР декабрь нар'!AF259+'[3]УК ВР декабрь нар'!AG259+'[3]УК ВР декабрь нар'!AH259+'[3]УК ВР декабрь нар'!AJ259+'[3]УК ВР декабрь нар'!AL259+'[3]УК ВР декабрь нар'!AN259+'[3]УК ВР декабрь нар'!AO259+'[3]УК ВР декабрь нар'!AP259+'[3]УК ВР декабрь нар'!AQ259+'[3]УК ВР декабрь нар'!AR259+'[3]УК ВР декабрь нар'!AT259</f>
        <v>2550.3211999999999</v>
      </c>
    </row>
    <row r="32" spans="1:12" ht="15.6" hidden="1" customHeight="1" x14ac:dyDescent="0.3">
      <c r="A32" s="98" t="s">
        <v>61</v>
      </c>
      <c r="B32" s="99"/>
      <c r="C32" s="99"/>
      <c r="D32" s="99"/>
      <c r="E32" s="100"/>
      <c r="F32" s="23">
        <f>'[3]УК ВР декабрь нар'!AY259</f>
        <v>103373.51746909331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95">
        <f>SUM(F35:F39)+31506.4</f>
        <v>151968.64800955824</v>
      </c>
    </row>
    <row r="34" spans="1:12" ht="82.8" customHeight="1" x14ac:dyDescent="0.25">
      <c r="A34" s="89"/>
      <c r="B34" s="90"/>
      <c r="C34" s="90"/>
      <c r="D34" s="90"/>
      <c r="E34" s="91"/>
      <c r="F34" s="96"/>
    </row>
    <row r="35" spans="1:12" ht="15.6" hidden="1" customHeight="1" x14ac:dyDescent="0.3">
      <c r="A35" s="97" t="s">
        <v>11</v>
      </c>
      <c r="B35" s="97"/>
      <c r="C35" s="97"/>
      <c r="D35" s="97"/>
      <c r="E35" s="97"/>
      <c r="F35" s="23">
        <f>'[3]УК ВР декабрь нар'!CN259+'[3]УК ВР декабрь нар'!DU259</f>
        <v>55387.136738289264</v>
      </c>
      <c r="L35" s="41"/>
    </row>
    <row r="36" spans="1:12" ht="15.6" hidden="1" customHeight="1" x14ac:dyDescent="0.3">
      <c r="A36" s="97" t="s">
        <v>26</v>
      </c>
      <c r="B36" s="97"/>
      <c r="C36" s="97"/>
      <c r="D36" s="97"/>
      <c r="E36" s="97"/>
      <c r="F36" s="23">
        <f>'[3]УК ВР декабрь нар'!CO259+'[3]УК ВР декабрь нар'!DV259</f>
        <v>12846.353059330269</v>
      </c>
    </row>
    <row r="37" spans="1:12" ht="15.6" hidden="1" customHeight="1" x14ac:dyDescent="0.3">
      <c r="A37" s="97" t="s">
        <v>13</v>
      </c>
      <c r="B37" s="97"/>
      <c r="C37" s="97"/>
      <c r="D37" s="97"/>
      <c r="E37" s="97"/>
      <c r="F37" s="23">
        <f>'[3]УК ВР декабрь нар'!CP259+'[3]УК ВР декабрь нар'!DW259</f>
        <v>2530.7821000000004</v>
      </c>
    </row>
    <row r="38" spans="1:12" ht="15.6" hidden="1" customHeight="1" x14ac:dyDescent="0.3">
      <c r="A38" s="97" t="s">
        <v>14</v>
      </c>
      <c r="B38" s="97"/>
      <c r="C38" s="97"/>
      <c r="D38" s="97"/>
      <c r="E38" s="97"/>
      <c r="F38" s="23">
        <f>'[3]УК ВР декабрь нар'!AI259+'[3]УК ВР декабрь нар'!AJ259+'[3]УК ВР декабрь нар'!AS259+'[3]УК ВР декабрь нар'!BC259+'[3]УК ВР декабрь нар'!BM259+'[3]УК ВР декабрь нар'!DB259+'[3]УК ВР декабрь нар'!EK259+'[3]УК ВР декабрь нар'!AM259</f>
        <v>0</v>
      </c>
    </row>
    <row r="39" spans="1:12" ht="15.6" hidden="1" customHeight="1" x14ac:dyDescent="0.3">
      <c r="A39" s="98" t="s">
        <v>63</v>
      </c>
      <c r="B39" s="101"/>
      <c r="C39" s="101"/>
      <c r="D39" s="101"/>
      <c r="E39" s="102"/>
      <c r="F39" s="23">
        <f>'[3]УК ВР декабрь нар'!DF259+'[3]УК ВР декабрь нар'!EP259</f>
        <v>49697.976111938697</v>
      </c>
    </row>
    <row r="40" spans="1:12" ht="62.4" customHeight="1" x14ac:dyDescent="0.3">
      <c r="A40" s="103" t="s">
        <v>74</v>
      </c>
      <c r="B40" s="104"/>
      <c r="C40" s="104"/>
      <c r="D40" s="104"/>
      <c r="E40" s="105"/>
      <c r="F40" s="24">
        <f>SUM(F41:F49)</f>
        <v>207284.86971032002</v>
      </c>
    </row>
    <row r="41" spans="1:12" ht="15.6" hidden="1" customHeight="1" x14ac:dyDescent="0.3">
      <c r="A41" s="106" t="s">
        <v>15</v>
      </c>
      <c r="B41" s="107"/>
      <c r="C41" s="107"/>
      <c r="D41" s="107"/>
      <c r="E41" s="108"/>
      <c r="F41" s="23">
        <f>'[3]УК ВР декабрь нар'!FB259+'[3]УК ВР декабрь нар'!FX259</f>
        <v>108611.91409285867</v>
      </c>
      <c r="L41" s="41"/>
    </row>
    <row r="42" spans="1:12" ht="15.6" hidden="1" customHeight="1" x14ac:dyDescent="0.3">
      <c r="A42" s="92" t="s">
        <v>26</v>
      </c>
      <c r="B42" s="93"/>
      <c r="C42" s="93"/>
      <c r="D42" s="93"/>
      <c r="E42" s="93"/>
      <c r="F42" s="23">
        <f>'[3]УК ВР декабрь нар'!FC259+'[3]УК ВР декабрь нар'!FY259</f>
        <v>29419.26557169202</v>
      </c>
    </row>
    <row r="43" spans="1:12" ht="15.6" hidden="1" customHeight="1" x14ac:dyDescent="0.3">
      <c r="A43" s="97" t="s">
        <v>16</v>
      </c>
      <c r="B43" s="97"/>
      <c r="C43" s="97"/>
      <c r="D43" s="97"/>
      <c r="E43" s="92"/>
      <c r="F43" s="23"/>
    </row>
    <row r="44" spans="1:12" ht="15.6" hidden="1" customHeight="1" x14ac:dyDescent="0.3">
      <c r="A44" s="92" t="s">
        <v>12</v>
      </c>
      <c r="B44" s="93"/>
      <c r="C44" s="93"/>
      <c r="D44" s="93"/>
      <c r="E44" s="93"/>
      <c r="F44" s="23"/>
    </row>
    <row r="45" spans="1:12" ht="15.6" hidden="1" customHeight="1" x14ac:dyDescent="0.3">
      <c r="A45" s="97" t="s">
        <v>17</v>
      </c>
      <c r="B45" s="97"/>
      <c r="C45" s="97"/>
      <c r="D45" s="97"/>
      <c r="E45" s="92"/>
      <c r="F45" s="23"/>
    </row>
    <row r="46" spans="1:12" ht="15.6" hidden="1" customHeight="1" x14ac:dyDescent="0.3">
      <c r="A46" s="92" t="s">
        <v>12</v>
      </c>
      <c r="B46" s="93"/>
      <c r="C46" s="93"/>
      <c r="D46" s="93"/>
      <c r="E46" s="93"/>
      <c r="F46" s="23"/>
    </row>
    <row r="47" spans="1:12" ht="15.6" hidden="1" customHeight="1" x14ac:dyDescent="0.3">
      <c r="A47" s="97" t="s">
        <v>13</v>
      </c>
      <c r="B47" s="97"/>
      <c r="C47" s="97"/>
      <c r="D47" s="97"/>
      <c r="E47" s="92"/>
      <c r="F47" s="23">
        <f>'[3]УК ВР декабрь нар'!FD259+'[3]УК ВР декабрь нар'!FZ259</f>
        <v>1684.1117999999999</v>
      </c>
    </row>
    <row r="48" spans="1:12" ht="15.6" hidden="1" customHeight="1" x14ac:dyDescent="0.3">
      <c r="A48" s="92" t="s">
        <v>14</v>
      </c>
      <c r="B48" s="93"/>
      <c r="C48" s="93"/>
      <c r="D48" s="93"/>
      <c r="E48" s="93"/>
      <c r="F48" s="23">
        <f>'[3]УК ВР декабрь нар'!GG259+'[3]УК ВР декабрь нар'!FL259+'[3]УК ВР декабрь нар'!BB259+'[3]УК ВР декабрь нар'!AK259</f>
        <v>4953.7728000000006</v>
      </c>
    </row>
    <row r="49" spans="1:15" ht="15.6" hidden="1" customHeight="1" x14ac:dyDescent="0.3">
      <c r="A49" s="98" t="s">
        <v>64</v>
      </c>
      <c r="B49" s="101"/>
      <c r="C49" s="101"/>
      <c r="D49" s="101"/>
      <c r="E49" s="102"/>
      <c r="F49" s="23">
        <f>'[3]УК ВР декабрь нар'!FS259+'[3]УК ВР декабрь нар'!GL259</f>
        <v>62615.805445769322</v>
      </c>
    </row>
    <row r="50" spans="1:15" ht="15.6" customHeight="1" x14ac:dyDescent="0.3">
      <c r="A50" s="103" t="s">
        <v>32</v>
      </c>
      <c r="B50" s="93"/>
      <c r="C50" s="93"/>
      <c r="D50" s="93"/>
      <c r="E50" s="94"/>
      <c r="F50" s="30"/>
    </row>
    <row r="51" spans="1:15" ht="15.6" customHeight="1" x14ac:dyDescent="0.3">
      <c r="A51" s="110" t="s">
        <v>75</v>
      </c>
      <c r="B51" s="111"/>
      <c r="C51" s="111"/>
      <c r="D51" s="111"/>
      <c r="E51" s="112"/>
      <c r="F51" s="24">
        <f>F26+F33+F40+F50</f>
        <v>546435.12286864372</v>
      </c>
      <c r="K51" s="17"/>
    </row>
    <row r="52" spans="1:15" ht="15.6" x14ac:dyDescent="0.3">
      <c r="A52" s="29" t="s">
        <v>66</v>
      </c>
      <c r="B52" s="42"/>
      <c r="C52" s="42"/>
      <c r="D52" s="42"/>
      <c r="E52" s="42"/>
      <c r="F52" s="24">
        <f>F53+F54+F55</f>
        <v>143050.20000000001</v>
      </c>
    </row>
    <row r="53" spans="1:15" ht="15.6" x14ac:dyDescent="0.3">
      <c r="A53" s="92" t="s">
        <v>18</v>
      </c>
      <c r="B53" s="93"/>
      <c r="C53" s="93"/>
      <c r="D53" s="93"/>
      <c r="E53" s="93"/>
      <c r="F53" s="23">
        <v>60382.29</v>
      </c>
    </row>
    <row r="54" spans="1:15" ht="15.6" x14ac:dyDescent="0.3">
      <c r="A54" s="92" t="s">
        <v>19</v>
      </c>
      <c r="B54" s="93"/>
      <c r="C54" s="93"/>
      <c r="D54" s="93"/>
      <c r="E54" s="93"/>
      <c r="F54" s="23">
        <v>82667.91</v>
      </c>
    </row>
    <row r="55" spans="1:15" ht="18" hidden="1" customHeight="1" x14ac:dyDescent="0.3">
      <c r="A55" s="106" t="s">
        <v>20</v>
      </c>
      <c r="B55" s="107"/>
      <c r="C55" s="107"/>
      <c r="D55" s="107"/>
      <c r="E55" s="108"/>
      <c r="F55" s="23">
        <v>0</v>
      </c>
    </row>
    <row r="56" spans="1:15" ht="15.6" x14ac:dyDescent="0.3">
      <c r="A56" s="113" t="s">
        <v>67</v>
      </c>
      <c r="B56" s="113"/>
      <c r="C56" s="113"/>
      <c r="D56" s="113"/>
      <c r="E56" s="113"/>
      <c r="F56" s="24">
        <f>F51+F52</f>
        <v>689485.32286864379</v>
      </c>
      <c r="N56" s="17"/>
      <c r="O56" s="17"/>
    </row>
    <row r="57" spans="1:15" ht="15.6" x14ac:dyDescent="0.3">
      <c r="A57" s="85" t="s">
        <v>21</v>
      </c>
      <c r="B57" s="85"/>
      <c r="C57" s="85"/>
      <c r="D57" s="85"/>
      <c r="E57" s="85"/>
      <c r="F57" s="25">
        <f>E17</f>
        <v>739846.83</v>
      </c>
    </row>
    <row r="58" spans="1:15" ht="15.6" x14ac:dyDescent="0.3">
      <c r="A58" s="85" t="s">
        <v>22</v>
      </c>
      <c r="B58" s="85"/>
      <c r="C58" s="85"/>
      <c r="D58" s="85"/>
      <c r="E58" s="85"/>
      <c r="F58" s="24">
        <f>F17</f>
        <v>725585.17</v>
      </c>
      <c r="H58" s="26"/>
    </row>
    <row r="59" spans="1:15" ht="15.6" x14ac:dyDescent="0.3">
      <c r="A59" s="109" t="s">
        <v>23</v>
      </c>
      <c r="B59" s="109"/>
      <c r="C59" s="109"/>
      <c r="D59" s="109"/>
      <c r="E59" s="109"/>
      <c r="F59" s="24">
        <f>F25+F57-F56</f>
        <v>2035422.9306156784</v>
      </c>
      <c r="H59" s="26"/>
      <c r="K59" s="17"/>
    </row>
    <row r="61" spans="1:15" x14ac:dyDescent="0.25">
      <c r="A61" s="1" t="s">
        <v>24</v>
      </c>
      <c r="F61" s="26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A60" sqref="A6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5" t="s">
        <v>76</v>
      </c>
      <c r="B1" s="65"/>
      <c r="C1" s="65"/>
      <c r="D1" s="65"/>
      <c r="E1" s="65"/>
      <c r="F1" s="65"/>
      <c r="G1" s="66"/>
    </row>
    <row r="2" spans="1:7" x14ac:dyDescent="0.25">
      <c r="A2" s="67" t="str">
        <f>'Елисеева 7'!A2:G2</f>
        <v>перед собственниками дома по адресу: ул. Елисеева 7</v>
      </c>
      <c r="B2" s="68"/>
      <c r="C2" s="68"/>
      <c r="D2" s="68"/>
      <c r="E2" s="68"/>
      <c r="F2" s="68"/>
      <c r="G2" s="68"/>
    </row>
    <row r="3" spans="1:7" hidden="1" x14ac:dyDescent="0.25">
      <c r="A3" s="117" t="s">
        <v>49</v>
      </c>
      <c r="B3" s="118"/>
      <c r="C3" s="118"/>
      <c r="D3" s="118"/>
      <c r="E3" s="35">
        <v>0</v>
      </c>
      <c r="F3" s="36" t="s">
        <v>50</v>
      </c>
    </row>
    <row r="4" spans="1:7" hidden="1" x14ac:dyDescent="0.25">
      <c r="A4" s="117" t="s">
        <v>51</v>
      </c>
      <c r="B4" s="118"/>
      <c r="C4" s="118"/>
      <c r="D4" s="118"/>
      <c r="E4" s="35"/>
      <c r="F4" s="36" t="s">
        <v>50</v>
      </c>
    </row>
    <row r="5" spans="1:7" hidden="1" x14ac:dyDescent="0.25">
      <c r="A5" s="117" t="s">
        <v>52</v>
      </c>
      <c r="B5" s="118"/>
      <c r="C5" s="118"/>
      <c r="D5" s="118"/>
      <c r="E5" s="35"/>
      <c r="F5" s="36" t="s">
        <v>53</v>
      </c>
    </row>
    <row r="6" spans="1:7" x14ac:dyDescent="0.25">
      <c r="A6" s="2"/>
      <c r="B6" s="3"/>
      <c r="C6" s="4"/>
      <c r="D6" s="5"/>
      <c r="E6" s="37" t="s">
        <v>54</v>
      </c>
      <c r="F6" s="38"/>
      <c r="G6" s="1">
        <f>'Елисеева 7'!G6</f>
        <v>0</v>
      </c>
    </row>
    <row r="7" spans="1:7" ht="15.6" x14ac:dyDescent="0.3">
      <c r="A7" s="6"/>
      <c r="B7" s="7"/>
      <c r="C7" s="8"/>
      <c r="D7" s="9"/>
      <c r="E7" s="10"/>
      <c r="F7" s="11"/>
    </row>
    <row r="8" spans="1:7" ht="55.2" x14ac:dyDescent="0.25">
      <c r="A8" s="78" t="s">
        <v>0</v>
      </c>
      <c r="B8" s="79"/>
      <c r="C8" s="79"/>
      <c r="D8" s="80"/>
      <c r="E8" s="12" t="s">
        <v>1</v>
      </c>
      <c r="F8" s="12" t="s">
        <v>2</v>
      </c>
      <c r="G8" s="13" t="str">
        <f>'Елисеева 7'!G8</f>
        <v>задолженность с нарастающим итогом с -01.01.2010г</v>
      </c>
    </row>
    <row r="9" spans="1:7" ht="15.6" x14ac:dyDescent="0.3">
      <c r="A9" s="81" t="s">
        <v>3</v>
      </c>
      <c r="B9" s="82"/>
      <c r="C9" s="82"/>
      <c r="D9" s="83"/>
      <c r="E9" s="14">
        <f>SUM(E10:E15)</f>
        <v>627259.21000000008</v>
      </c>
      <c r="F9" s="14">
        <f t="shared" ref="F9:G9" si="0">SUM(F10:F15)</f>
        <v>686053.85</v>
      </c>
      <c r="G9" s="14">
        <f t="shared" si="0"/>
        <v>458682.19</v>
      </c>
    </row>
    <row r="10" spans="1:7" ht="15.6" x14ac:dyDescent="0.3">
      <c r="A10" s="69" t="s">
        <v>4</v>
      </c>
      <c r="B10" s="70"/>
      <c r="C10" s="70"/>
      <c r="D10" s="71"/>
      <c r="E10" s="15">
        <v>0</v>
      </c>
      <c r="F10" s="15">
        <v>19643.439999999999</v>
      </c>
      <c r="G10" s="16">
        <v>115487.77</v>
      </c>
    </row>
    <row r="11" spans="1:7" ht="15.6" x14ac:dyDescent="0.3">
      <c r="A11" s="69" t="s">
        <v>5</v>
      </c>
      <c r="B11" s="70"/>
      <c r="C11" s="70"/>
      <c r="D11" s="71"/>
      <c r="E11" s="15"/>
      <c r="F11" s="15"/>
      <c r="G11" s="16"/>
    </row>
    <row r="12" spans="1:7" ht="15.6" x14ac:dyDescent="0.3">
      <c r="A12" s="69" t="s">
        <v>6</v>
      </c>
      <c r="B12" s="70"/>
      <c r="C12" s="70"/>
      <c r="D12" s="71"/>
      <c r="E12" s="15">
        <v>-728.4</v>
      </c>
      <c r="F12" s="15">
        <v>9157.77</v>
      </c>
      <c r="G12" s="16">
        <v>47126.93</v>
      </c>
    </row>
    <row r="13" spans="1:7" ht="15.6" x14ac:dyDescent="0.3">
      <c r="A13" s="69" t="s">
        <v>7</v>
      </c>
      <c r="B13" s="70"/>
      <c r="C13" s="70"/>
      <c r="D13" s="71"/>
      <c r="E13" s="15">
        <v>-1125.92</v>
      </c>
      <c r="F13" s="15">
        <v>16463.84</v>
      </c>
      <c r="G13" s="16">
        <v>86684.36</v>
      </c>
    </row>
    <row r="14" spans="1:7" ht="15.6" x14ac:dyDescent="0.3">
      <c r="A14" s="64" t="s">
        <v>8</v>
      </c>
      <c r="B14" s="64"/>
      <c r="C14" s="64"/>
      <c r="D14" s="64"/>
      <c r="E14" s="15">
        <v>529290.92000000004</v>
      </c>
      <c r="F14" s="15">
        <v>523984.79</v>
      </c>
      <c r="G14" s="16">
        <v>195138.17</v>
      </c>
    </row>
    <row r="15" spans="1:7" ht="15.6" x14ac:dyDescent="0.3">
      <c r="A15" s="69" t="s">
        <v>68</v>
      </c>
      <c r="B15" s="70"/>
      <c r="C15" s="70"/>
      <c r="D15" s="71"/>
      <c r="E15" s="15">
        <v>99822.61</v>
      </c>
      <c r="F15" s="15">
        <v>116804.01</v>
      </c>
      <c r="G15" s="16">
        <v>14244.96</v>
      </c>
    </row>
    <row r="16" spans="1:7" ht="15.6" hidden="1" x14ac:dyDescent="0.3">
      <c r="A16" s="72" t="s">
        <v>36</v>
      </c>
      <c r="B16" s="73"/>
      <c r="C16" s="73"/>
      <c r="D16" s="74"/>
      <c r="E16" s="14">
        <f>SUM(E17:E20)</f>
        <v>948663.40000000037</v>
      </c>
      <c r="F16" s="14">
        <f t="shared" ref="F16:G16" si="1">SUM(F17:F20)</f>
        <v>947807.90000000014</v>
      </c>
      <c r="G16" s="14">
        <f t="shared" si="1"/>
        <v>195703.16000000003</v>
      </c>
    </row>
    <row r="17" spans="1:12" ht="43.8" customHeight="1" x14ac:dyDescent="0.3">
      <c r="A17" s="119" t="s">
        <v>78</v>
      </c>
      <c r="B17" s="120"/>
      <c r="C17" s="120"/>
      <c r="D17" s="121"/>
      <c r="E17" s="15">
        <v>930297.13000000035</v>
      </c>
      <c r="F17" s="15">
        <v>929886.01000000024</v>
      </c>
      <c r="G17" s="16">
        <v>192762.00000000003</v>
      </c>
    </row>
    <row r="18" spans="1:12" ht="15.6" x14ac:dyDescent="0.3">
      <c r="A18" s="64" t="s">
        <v>55</v>
      </c>
      <c r="B18" s="64"/>
      <c r="C18" s="64"/>
      <c r="D18" s="64"/>
      <c r="E18" s="15">
        <v>1621.17</v>
      </c>
      <c r="F18" s="15">
        <v>1608.7</v>
      </c>
      <c r="G18" s="16">
        <v>337.7</v>
      </c>
    </row>
    <row r="19" spans="1:12" ht="15.6" x14ac:dyDescent="0.3">
      <c r="A19" s="64" t="s">
        <v>56</v>
      </c>
      <c r="B19" s="64"/>
      <c r="C19" s="64"/>
      <c r="D19" s="64"/>
      <c r="E19" s="15"/>
      <c r="F19" s="15"/>
      <c r="G19" s="16"/>
    </row>
    <row r="20" spans="1:12" ht="15.6" x14ac:dyDescent="0.3">
      <c r="A20" s="64" t="s">
        <v>57</v>
      </c>
      <c r="B20" s="64"/>
      <c r="C20" s="64"/>
      <c r="D20" s="64"/>
      <c r="E20" s="15">
        <v>16745.099999999999</v>
      </c>
      <c r="F20" s="15">
        <v>16313.19</v>
      </c>
      <c r="G20" s="16">
        <v>2603.46</v>
      </c>
    </row>
    <row r="21" spans="1:12" ht="15.6" x14ac:dyDescent="0.3">
      <c r="A21" s="84" t="s">
        <v>9</v>
      </c>
      <c r="B21" s="84"/>
      <c r="C21" s="84"/>
      <c r="D21" s="84"/>
      <c r="E21" s="14">
        <f>SUM(E22)</f>
        <v>0</v>
      </c>
      <c r="F21" s="14">
        <f t="shared" ref="F21:G21" si="2">SUM(F22)</f>
        <v>0</v>
      </c>
      <c r="G21" s="14">
        <f t="shared" si="2"/>
        <v>0</v>
      </c>
    </row>
    <row r="22" spans="1:12" ht="15.6" hidden="1" x14ac:dyDescent="0.3">
      <c r="A22" s="64" t="s">
        <v>10</v>
      </c>
      <c r="B22" s="64"/>
      <c r="C22" s="64"/>
      <c r="D22" s="64"/>
      <c r="E22" s="15"/>
      <c r="F22" s="15"/>
      <c r="G22" s="16"/>
    </row>
    <row r="23" spans="1:12" ht="15.6" x14ac:dyDescent="0.3">
      <c r="A23" s="18"/>
      <c r="B23" s="19"/>
      <c r="C23" s="19"/>
      <c r="D23" s="19"/>
      <c r="E23" s="27"/>
      <c r="F23" s="27"/>
      <c r="G23" s="20"/>
    </row>
    <row r="24" spans="1:12" ht="15.6" x14ac:dyDescent="0.3">
      <c r="A24" s="21" t="s">
        <v>70</v>
      </c>
      <c r="B24" s="21"/>
      <c r="C24" s="21"/>
      <c r="D24" s="21"/>
      <c r="E24" s="22"/>
      <c r="F24" s="11"/>
    </row>
    <row r="25" spans="1:12" ht="15.6" x14ac:dyDescent="0.3">
      <c r="A25" s="85" t="s">
        <v>77</v>
      </c>
      <c r="B25" s="85"/>
      <c r="C25" s="85"/>
      <c r="D25" s="85"/>
      <c r="E25" s="85"/>
      <c r="F25" s="40">
        <f>'Елисеева 7(2020)'!F59</f>
        <v>2035422.9306156784</v>
      </c>
      <c r="G25" s="17"/>
    </row>
    <row r="26" spans="1:12" x14ac:dyDescent="0.25">
      <c r="A26" s="86" t="s">
        <v>72</v>
      </c>
      <c r="B26" s="87"/>
      <c r="C26" s="87"/>
      <c r="D26" s="87"/>
      <c r="E26" s="88"/>
      <c r="F26" s="95">
        <f>SUM(F28:F32)</f>
        <v>35782.046470452617</v>
      </c>
    </row>
    <row r="27" spans="1:12" ht="56.4" customHeight="1" x14ac:dyDescent="0.25">
      <c r="A27" s="89"/>
      <c r="B27" s="90"/>
      <c r="C27" s="90"/>
      <c r="D27" s="90"/>
      <c r="E27" s="91"/>
      <c r="F27" s="96"/>
    </row>
    <row r="28" spans="1:12" ht="15.6" hidden="1" x14ac:dyDescent="0.3">
      <c r="A28" s="92" t="s">
        <v>11</v>
      </c>
      <c r="B28" s="93"/>
      <c r="C28" s="93"/>
      <c r="D28" s="93"/>
      <c r="E28" s="94"/>
      <c r="F28" s="23">
        <f>'[4]УК ВР декабрь нар'!W259</f>
        <v>6608.3884487265759</v>
      </c>
      <c r="L28" s="41"/>
    </row>
    <row r="29" spans="1:12" ht="15.6" hidden="1" x14ac:dyDescent="0.3">
      <c r="A29" s="92" t="s">
        <v>26</v>
      </c>
      <c r="B29" s="93"/>
      <c r="C29" s="93"/>
      <c r="D29" s="93"/>
      <c r="E29" s="94"/>
      <c r="F29" s="23">
        <f>'[4]УК ВР декабрь нар'!X259</f>
        <v>1568.7492602635557</v>
      </c>
    </row>
    <row r="30" spans="1:12" ht="15.6" hidden="1" x14ac:dyDescent="0.3">
      <c r="A30" s="92" t="s">
        <v>13</v>
      </c>
      <c r="B30" s="93"/>
      <c r="C30" s="93"/>
      <c r="D30" s="93"/>
      <c r="E30" s="94"/>
      <c r="F30" s="23">
        <f>'[4]УК ВР декабрь нар'!Y259+'[4]УК ВР декабрь нар'!Z259+'[4]УК ВР декабрь нар'!DX259</f>
        <v>377.79370000000006</v>
      </c>
    </row>
    <row r="31" spans="1:12" ht="15.6" hidden="1" x14ac:dyDescent="0.3">
      <c r="A31" s="92" t="s">
        <v>14</v>
      </c>
      <c r="B31" s="93"/>
      <c r="C31" s="93"/>
      <c r="D31" s="93"/>
      <c r="E31" s="94"/>
      <c r="F31" s="23">
        <f>'[4]УК ВР декабрь нар'!AV259+'[4]УК ВР декабрь нар'!BM259+'[4]УК ВР декабрь нар'!BN259+'[4]УК ВР декабрь нар'!BO259+'[4]УК ВР декабрь нар'!BP259+'[4]УК ВР декабрь нар'!EG259+'[4]УК ВР декабрь нар'!EH259+'[4]УК ВР декабрь нар'!EI259+'[4]УК ВР декабрь нар'!EJ259</f>
        <v>387.84959999999995</v>
      </c>
    </row>
    <row r="32" spans="1:12" ht="15.6" hidden="1" x14ac:dyDescent="0.3">
      <c r="A32" s="98" t="s">
        <v>61</v>
      </c>
      <c r="B32" s="99"/>
      <c r="C32" s="99"/>
      <c r="D32" s="99"/>
      <c r="E32" s="100"/>
      <c r="F32" s="23">
        <f>'[4]УК ВР декабрь нар'!AY259</f>
        <v>26839.265461462484</v>
      </c>
    </row>
    <row r="33" spans="1:12" x14ac:dyDescent="0.25">
      <c r="A33" s="86" t="s">
        <v>73</v>
      </c>
      <c r="B33" s="87"/>
      <c r="C33" s="87"/>
      <c r="D33" s="87"/>
      <c r="E33" s="88"/>
      <c r="F33" s="95">
        <f>SUM(F35:F39)+54929.4</f>
        <v>152617.37722294164</v>
      </c>
    </row>
    <row r="34" spans="1:12" ht="94.8" customHeight="1" x14ac:dyDescent="0.25">
      <c r="A34" s="89"/>
      <c r="B34" s="90"/>
      <c r="C34" s="90"/>
      <c r="D34" s="90"/>
      <c r="E34" s="91"/>
      <c r="F34" s="96"/>
    </row>
    <row r="35" spans="1:12" ht="15.6" hidden="1" x14ac:dyDescent="0.3">
      <c r="A35" s="97" t="s">
        <v>11</v>
      </c>
      <c r="B35" s="97"/>
      <c r="C35" s="97"/>
      <c r="D35" s="97"/>
      <c r="E35" s="97"/>
      <c r="F35" s="23">
        <f>'[4]УК ВР декабрь нар'!CN259+'[4]УК ВР декабрь нар'!DU259</f>
        <v>51242.285089113604</v>
      </c>
      <c r="L35" s="41"/>
    </row>
    <row r="36" spans="1:12" ht="15.6" hidden="1" x14ac:dyDescent="0.3">
      <c r="A36" s="97" t="s">
        <v>26</v>
      </c>
      <c r="B36" s="97"/>
      <c r="C36" s="97"/>
      <c r="D36" s="97"/>
      <c r="E36" s="97"/>
      <c r="F36" s="23">
        <f>'[4]УК ВР декабрь нар'!CO259+'[4]УК ВР декабрь нар'!DV259</f>
        <v>11852.407160086597</v>
      </c>
    </row>
    <row r="37" spans="1:12" ht="15.6" hidden="1" x14ac:dyDescent="0.3">
      <c r="A37" s="97" t="s">
        <v>13</v>
      </c>
      <c r="B37" s="97"/>
      <c r="C37" s="97"/>
      <c r="D37" s="97"/>
      <c r="E37" s="97"/>
      <c r="F37" s="23">
        <f>'[4]УК ВР декабрь нар'!CP259+'[4]УК ВР декабрь нар'!DL259+'[4]УК ВР декабрь нар'!DP259+'[4]УК ВР декабрь нар'!DT259</f>
        <v>3654.2539000000002</v>
      </c>
    </row>
    <row r="38" spans="1:12" ht="15.6" hidden="1" x14ac:dyDescent="0.3">
      <c r="A38" s="97" t="s">
        <v>14</v>
      </c>
      <c r="B38" s="97"/>
      <c r="C38" s="97"/>
      <c r="D38" s="97"/>
      <c r="E38" s="97"/>
      <c r="F38" s="23">
        <f>'[4]УК ВР декабрь нар'!DB259+'[4]УК ВР декабрь нар'!DY259+'[4]УК ВР декабрь нар'!DZ259+'[4]УК ВР декабрь нар'!EA259+'[4]УК ВР декабрь нар'!EB259+'[4]УК ВР декабрь нар'!EC259+'[4]УК ВР декабрь нар'!ED259+'[4]УК ВР декабрь нар'!EE259+'[4]УК ВР декабрь нар'!EF259</f>
        <v>0</v>
      </c>
    </row>
    <row r="39" spans="1:12" ht="51" hidden="1" customHeight="1" x14ac:dyDescent="0.3">
      <c r="A39" s="98" t="s">
        <v>63</v>
      </c>
      <c r="B39" s="101"/>
      <c r="C39" s="101"/>
      <c r="D39" s="101"/>
      <c r="E39" s="102"/>
      <c r="F39" s="23">
        <f>'[4]УК ВР декабрь нар'!DG259+'[4]УК ВР декабрь нар'!EP259</f>
        <v>30939.03107374144</v>
      </c>
    </row>
    <row r="40" spans="1:12" ht="72" customHeight="1" x14ac:dyDescent="0.3">
      <c r="A40" s="103" t="s">
        <v>74</v>
      </c>
      <c r="B40" s="104"/>
      <c r="C40" s="104"/>
      <c r="D40" s="104"/>
      <c r="E40" s="105"/>
      <c r="F40" s="24">
        <f>SUM(F41:F49)</f>
        <v>313809.57994999998</v>
      </c>
    </row>
    <row r="41" spans="1:12" ht="15.6" hidden="1" x14ac:dyDescent="0.3">
      <c r="A41" s="106" t="s">
        <v>15</v>
      </c>
      <c r="B41" s="107"/>
      <c r="C41" s="107"/>
      <c r="D41" s="107"/>
      <c r="E41" s="108"/>
      <c r="F41" s="23">
        <f>'[4]УК ВР декабрь нар'!$EU259+'[4]УК ВР декабрь нар'!FV259+'[4]УК ВР декабрь нар'!EY259</f>
        <v>309068.63</v>
      </c>
      <c r="L41" s="41"/>
    </row>
    <row r="42" spans="1:12" ht="15.6" hidden="1" x14ac:dyDescent="0.3">
      <c r="A42" s="92" t="s">
        <v>26</v>
      </c>
      <c r="B42" s="93"/>
      <c r="C42" s="93"/>
      <c r="D42" s="93"/>
      <c r="E42" s="93"/>
      <c r="F42" s="23"/>
    </row>
    <row r="43" spans="1:12" ht="15.6" hidden="1" x14ac:dyDescent="0.3">
      <c r="A43" s="97" t="s">
        <v>16</v>
      </c>
      <c r="B43" s="97"/>
      <c r="C43" s="97"/>
      <c r="D43" s="97"/>
      <c r="E43" s="92"/>
      <c r="F43" s="23"/>
    </row>
    <row r="44" spans="1:12" ht="15.6" hidden="1" x14ac:dyDescent="0.3">
      <c r="A44" s="92" t="s">
        <v>12</v>
      </c>
      <c r="B44" s="93"/>
      <c r="C44" s="93"/>
      <c r="D44" s="93"/>
      <c r="E44" s="93"/>
      <c r="F44" s="23"/>
    </row>
    <row r="45" spans="1:12" ht="15.6" hidden="1" x14ac:dyDescent="0.3">
      <c r="A45" s="97" t="s">
        <v>17</v>
      </c>
      <c r="B45" s="97"/>
      <c r="C45" s="97"/>
      <c r="D45" s="97"/>
      <c r="E45" s="92"/>
      <c r="F45" s="23"/>
    </row>
    <row r="46" spans="1:12" ht="15.6" hidden="1" x14ac:dyDescent="0.3">
      <c r="A46" s="92" t="s">
        <v>12</v>
      </c>
      <c r="B46" s="93"/>
      <c r="C46" s="93"/>
      <c r="D46" s="93"/>
      <c r="E46" s="93"/>
      <c r="F46" s="23"/>
    </row>
    <row r="47" spans="1:12" ht="15.6" hidden="1" x14ac:dyDescent="0.3">
      <c r="A47" s="97" t="s">
        <v>13</v>
      </c>
      <c r="B47" s="97"/>
      <c r="C47" s="97"/>
      <c r="D47" s="97"/>
      <c r="E47" s="92"/>
      <c r="F47" s="23">
        <f>'[4]УК ВР декабрь нар'!EW259+'[4]УК ВР декабрь нар'!FA259+'[4]УК ВР декабрь нар'!FZ259</f>
        <v>3524.8495499999995</v>
      </c>
    </row>
    <row r="48" spans="1:12" ht="15.6" hidden="1" x14ac:dyDescent="0.3">
      <c r="A48" s="92" t="s">
        <v>14</v>
      </c>
      <c r="B48" s="93"/>
      <c r="C48" s="93"/>
      <c r="D48" s="93"/>
      <c r="E48" s="93"/>
      <c r="F48" s="23">
        <f>'[4]УК ВР декабрь нар'!FL259+'[4]УК ВР декабрь нар'!GG259</f>
        <v>1216.1004000000003</v>
      </c>
    </row>
    <row r="49" spans="1:15" ht="15.6" hidden="1" x14ac:dyDescent="0.3">
      <c r="A49" s="98" t="s">
        <v>64</v>
      </c>
      <c r="B49" s="101"/>
      <c r="C49" s="101"/>
      <c r="D49" s="101"/>
      <c r="E49" s="102"/>
      <c r="F49" s="23">
        <f>'[4]УК ВР декабрь нар'!FS259+'[4]УК ВР декабрь нар'!GL259</f>
        <v>0</v>
      </c>
    </row>
    <row r="50" spans="1:15" ht="15.6" hidden="1" customHeight="1" x14ac:dyDescent="0.3">
      <c r="A50" s="103" t="s">
        <v>32</v>
      </c>
      <c r="B50" s="93"/>
      <c r="C50" s="93"/>
      <c r="D50" s="93"/>
      <c r="E50" s="94"/>
      <c r="F50" s="30"/>
    </row>
    <row r="51" spans="1:15" ht="15.6" x14ac:dyDescent="0.3">
      <c r="A51" s="110" t="s">
        <v>75</v>
      </c>
      <c r="B51" s="111"/>
      <c r="C51" s="111"/>
      <c r="D51" s="111"/>
      <c r="E51" s="112"/>
      <c r="F51" s="24">
        <f>F26+F33+F40+F50</f>
        <v>502209.00364339422</v>
      </c>
      <c r="G51" s="17"/>
      <c r="K51" s="17"/>
    </row>
    <row r="52" spans="1:15" ht="15.6" x14ac:dyDescent="0.3">
      <c r="A52" s="29" t="s">
        <v>66</v>
      </c>
      <c r="B52" s="43"/>
      <c r="C52" s="43"/>
      <c r="D52" s="43"/>
      <c r="E52" s="43"/>
      <c r="F52" s="24">
        <f>F53+F54+F55</f>
        <v>119218.61</v>
      </c>
    </row>
    <row r="53" spans="1:15" ht="15.6" x14ac:dyDescent="0.3">
      <c r="A53" s="92" t="s">
        <v>18</v>
      </c>
      <c r="B53" s="93"/>
      <c r="C53" s="93"/>
      <c r="D53" s="93"/>
      <c r="E53" s="93"/>
      <c r="F53" s="23">
        <v>35497.550000000003</v>
      </c>
    </row>
    <row r="54" spans="1:15" ht="15.6" x14ac:dyDescent="0.3">
      <c r="A54" s="92" t="s">
        <v>19</v>
      </c>
      <c r="B54" s="93"/>
      <c r="C54" s="93"/>
      <c r="D54" s="93"/>
      <c r="E54" s="93"/>
      <c r="F54" s="23">
        <v>83721.06</v>
      </c>
    </row>
    <row r="55" spans="1:15" ht="18" hidden="1" customHeight="1" x14ac:dyDescent="0.3">
      <c r="A55" s="106" t="s">
        <v>20</v>
      </c>
      <c r="B55" s="107"/>
      <c r="C55" s="107"/>
      <c r="D55" s="107"/>
      <c r="E55" s="108"/>
      <c r="F55" s="23">
        <v>0</v>
      </c>
    </row>
    <row r="56" spans="1:15" ht="15.6" x14ac:dyDescent="0.3">
      <c r="A56" s="113" t="s">
        <v>67</v>
      </c>
      <c r="B56" s="113"/>
      <c r="C56" s="113"/>
      <c r="D56" s="113"/>
      <c r="E56" s="113"/>
      <c r="F56" s="24">
        <f>F51+F52</f>
        <v>621427.6136433942</v>
      </c>
      <c r="N56" s="17"/>
      <c r="O56" s="17"/>
    </row>
    <row r="57" spans="1:15" ht="15.6" x14ac:dyDescent="0.3">
      <c r="A57" s="85" t="s">
        <v>21</v>
      </c>
      <c r="B57" s="85"/>
      <c r="C57" s="85"/>
      <c r="D57" s="85"/>
      <c r="E57" s="85"/>
      <c r="F57" s="25">
        <f>E17</f>
        <v>930297.13000000035</v>
      </c>
    </row>
    <row r="58" spans="1:15" ht="15.6" x14ac:dyDescent="0.3">
      <c r="A58" s="85" t="s">
        <v>22</v>
      </c>
      <c r="B58" s="85"/>
      <c r="C58" s="85"/>
      <c r="D58" s="85"/>
      <c r="E58" s="85"/>
      <c r="F58" s="24">
        <f>F17</f>
        <v>929886.01000000024</v>
      </c>
      <c r="H58" s="26"/>
    </row>
    <row r="59" spans="1:15" ht="15.6" x14ac:dyDescent="0.3">
      <c r="A59" s="109" t="s">
        <v>80</v>
      </c>
      <c r="B59" s="109"/>
      <c r="C59" s="109"/>
      <c r="D59" s="109"/>
      <c r="E59" s="109"/>
      <c r="F59" s="24">
        <f>F25+F57-F56</f>
        <v>2344292.4469722845</v>
      </c>
      <c r="H59" s="26"/>
      <c r="K59" s="17"/>
    </row>
    <row r="61" spans="1:15" ht="30.6" customHeight="1" x14ac:dyDescent="0.25">
      <c r="A61" s="122" t="s">
        <v>79</v>
      </c>
      <c r="B61" s="122"/>
      <c r="C61" s="122"/>
      <c r="D61" s="122"/>
      <c r="E61" s="122"/>
      <c r="F61" s="45">
        <f>F59-G17</f>
        <v>2151530.4469722845</v>
      </c>
    </row>
    <row r="62" spans="1:15" x14ac:dyDescent="0.25">
      <c r="A62" s="46"/>
      <c r="B62" s="46"/>
      <c r="C62" s="46"/>
      <c r="D62" s="46"/>
      <c r="E62" s="45"/>
      <c r="F62" s="45"/>
    </row>
    <row r="63" spans="1:15" x14ac:dyDescent="0.25">
      <c r="A63" s="46" t="s">
        <v>24</v>
      </c>
      <c r="B63" s="46"/>
      <c r="C63" s="46"/>
      <c r="D63" s="46"/>
      <c r="E63" s="45"/>
      <c r="F63" s="45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E22" sqref="E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7" customWidth="1"/>
    <col min="6" max="6" width="14.109375" style="17" customWidth="1"/>
    <col min="7" max="7" width="15.21875" style="17" customWidth="1"/>
    <col min="8" max="8" width="8.77734375" style="17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1" t="s">
        <v>81</v>
      </c>
      <c r="B1" s="141"/>
      <c r="C1" s="141"/>
      <c r="D1" s="141"/>
      <c r="E1" s="141"/>
      <c r="F1" s="141"/>
      <c r="G1" s="68"/>
      <c r="I1" s="47"/>
    </row>
    <row r="2" spans="1:9" ht="22.5" customHeight="1" x14ac:dyDescent="0.25">
      <c r="A2" s="141" t="str">
        <f>'Елисеева 7(2021)'!A2:G2</f>
        <v>перед собственниками дома по адресу: ул. Елисеева 7</v>
      </c>
      <c r="B2" s="68"/>
      <c r="C2" s="68"/>
      <c r="D2" s="68"/>
      <c r="E2" s="68"/>
      <c r="F2" s="68"/>
      <c r="G2" s="68"/>
      <c r="I2" s="47"/>
    </row>
    <row r="3" spans="1:9" hidden="1" x14ac:dyDescent="0.25">
      <c r="A3" s="142" t="s">
        <v>49</v>
      </c>
      <c r="B3" s="143"/>
      <c r="C3" s="143"/>
      <c r="D3" s="143"/>
      <c r="E3" s="48">
        <f>E4+E5</f>
        <v>18358.3</v>
      </c>
      <c r="F3" s="48" t="s">
        <v>50</v>
      </c>
      <c r="G3" s="48"/>
      <c r="I3" s="47"/>
    </row>
    <row r="4" spans="1:9" hidden="1" x14ac:dyDescent="0.25">
      <c r="A4" s="142" t="s">
        <v>51</v>
      </c>
      <c r="B4" s="143"/>
      <c r="C4" s="143"/>
      <c r="D4" s="143"/>
      <c r="E4" s="48">
        <f>'[5]2018'!E4</f>
        <v>17955.8</v>
      </c>
      <c r="F4" s="48" t="s">
        <v>50</v>
      </c>
      <c r="G4" s="48"/>
      <c r="I4" s="47"/>
    </row>
    <row r="5" spans="1:9" hidden="1" x14ac:dyDescent="0.25">
      <c r="A5" s="142" t="s">
        <v>52</v>
      </c>
      <c r="B5" s="143"/>
      <c r="C5" s="143"/>
      <c r="D5" s="143"/>
      <c r="E5" s="48">
        <f>'[5]2018'!E5</f>
        <v>402.5</v>
      </c>
      <c r="F5" s="48" t="s">
        <v>53</v>
      </c>
      <c r="G5" s="48"/>
      <c r="I5" s="47"/>
    </row>
    <row r="6" spans="1:9" ht="17.399999999999999" x14ac:dyDescent="0.25">
      <c r="A6" s="49"/>
      <c r="B6" s="50"/>
      <c r="C6" s="50"/>
      <c r="D6" s="50"/>
      <c r="E6" s="51" t="s">
        <v>45</v>
      </c>
      <c r="F6" s="48"/>
      <c r="G6" s="48"/>
      <c r="I6" s="47"/>
    </row>
    <row r="7" spans="1:9" ht="10.8" customHeight="1" x14ac:dyDescent="0.3">
      <c r="A7" s="6"/>
      <c r="B7" s="52"/>
      <c r="C7" s="8"/>
      <c r="D7" s="9"/>
      <c r="E7" s="53"/>
      <c r="F7" s="54"/>
      <c r="G7" s="45"/>
      <c r="H7" s="45"/>
      <c r="I7" s="47"/>
    </row>
    <row r="8" spans="1:9" ht="8.4" customHeight="1" x14ac:dyDescent="0.3">
      <c r="A8" s="6"/>
      <c r="B8" s="7"/>
      <c r="C8" s="8"/>
      <c r="D8" s="9"/>
      <c r="E8" s="55"/>
      <c r="F8" s="54"/>
      <c r="G8" s="45"/>
    </row>
    <row r="9" spans="1:9" ht="39.6" x14ac:dyDescent="0.25">
      <c r="A9" s="138" t="s">
        <v>0</v>
      </c>
      <c r="B9" s="139"/>
      <c r="C9" s="139"/>
      <c r="D9" s="140"/>
      <c r="E9" s="56" t="s">
        <v>1</v>
      </c>
      <c r="F9" s="56" t="s">
        <v>2</v>
      </c>
      <c r="G9" s="57" t="s">
        <v>82</v>
      </c>
    </row>
    <row r="10" spans="1:9" ht="15.6" x14ac:dyDescent="0.3">
      <c r="A10" s="132" t="s">
        <v>3</v>
      </c>
      <c r="B10" s="133"/>
      <c r="C10" s="133"/>
      <c r="D10" s="134"/>
      <c r="E10" s="32">
        <f>SUM(E11:E16)</f>
        <v>-3853.4299999999994</v>
      </c>
      <c r="F10" s="32">
        <f>SUM(F11:F16)</f>
        <v>160767.36000000002</v>
      </c>
      <c r="G10" s="32">
        <f>SUM(G11:G16)</f>
        <v>134125.02000000002</v>
      </c>
    </row>
    <row r="11" spans="1:9" ht="15.6" x14ac:dyDescent="0.3">
      <c r="A11" s="124" t="s">
        <v>4</v>
      </c>
      <c r="B11" s="125"/>
      <c r="C11" s="125"/>
      <c r="D11" s="126"/>
      <c r="E11" s="16">
        <v>0</v>
      </c>
      <c r="F11" s="16">
        <v>4490.28</v>
      </c>
      <c r="G11" s="16">
        <v>64296.959999999999</v>
      </c>
    </row>
    <row r="12" spans="1:9" ht="15.6" x14ac:dyDescent="0.3">
      <c r="A12" s="124" t="s">
        <v>5</v>
      </c>
      <c r="B12" s="125"/>
      <c r="C12" s="125"/>
      <c r="D12" s="126"/>
      <c r="E12" s="16"/>
      <c r="F12" s="16"/>
      <c r="G12" s="16"/>
    </row>
    <row r="13" spans="1:9" ht="15.6" x14ac:dyDescent="0.3">
      <c r="A13" s="124" t="s">
        <v>6</v>
      </c>
      <c r="B13" s="125"/>
      <c r="C13" s="125"/>
      <c r="D13" s="126"/>
      <c r="E13" s="16">
        <v>-392.47</v>
      </c>
      <c r="F13" s="16">
        <v>4492.58</v>
      </c>
      <c r="G13" s="16">
        <v>24123.85</v>
      </c>
    </row>
    <row r="14" spans="1:9" ht="15.6" x14ac:dyDescent="0.3">
      <c r="A14" s="124" t="s">
        <v>7</v>
      </c>
      <c r="B14" s="125"/>
      <c r="C14" s="125"/>
      <c r="D14" s="126"/>
      <c r="E14" s="16">
        <v>-833.73</v>
      </c>
      <c r="F14" s="16">
        <v>9273.73</v>
      </c>
      <c r="G14" s="16">
        <v>38136.080000000002</v>
      </c>
    </row>
    <row r="15" spans="1:9" ht="15.6" x14ac:dyDescent="0.3">
      <c r="A15" s="128" t="s">
        <v>8</v>
      </c>
      <c r="B15" s="128"/>
      <c r="C15" s="128"/>
      <c r="D15" s="128"/>
      <c r="E15" s="16">
        <v>5295.84</v>
      </c>
      <c r="F15" s="16">
        <v>140473.29</v>
      </c>
      <c r="G15" s="16">
        <v>7293.93</v>
      </c>
    </row>
    <row r="16" spans="1:9" ht="15.6" x14ac:dyDescent="0.3">
      <c r="A16" s="124" t="s">
        <v>83</v>
      </c>
      <c r="B16" s="125"/>
      <c r="C16" s="125"/>
      <c r="D16" s="126"/>
      <c r="E16" s="16">
        <v>-7923.07</v>
      </c>
      <c r="F16" s="16">
        <v>2037.48</v>
      </c>
      <c r="G16" s="16">
        <v>274.2</v>
      </c>
    </row>
    <row r="17" spans="1:10" ht="63.75" customHeight="1" x14ac:dyDescent="0.3">
      <c r="A17" s="135" t="s">
        <v>84</v>
      </c>
      <c r="B17" s="136"/>
      <c r="C17" s="136"/>
      <c r="D17" s="137"/>
      <c r="E17" s="16">
        <v>816723.79</v>
      </c>
      <c r="F17" s="16">
        <v>796679.54</v>
      </c>
      <c r="G17" s="16">
        <v>167615.59</v>
      </c>
    </row>
    <row r="18" spans="1:10" ht="15.6" hidden="1" x14ac:dyDescent="0.3">
      <c r="A18" s="128" t="s">
        <v>85</v>
      </c>
      <c r="B18" s="128"/>
      <c r="C18" s="128"/>
      <c r="D18" s="128"/>
      <c r="E18" s="16"/>
      <c r="F18" s="16"/>
      <c r="G18" s="16"/>
      <c r="J18" s="17"/>
    </row>
    <row r="19" spans="1:10" ht="15.6" hidden="1" x14ac:dyDescent="0.3">
      <c r="A19" s="128" t="s">
        <v>86</v>
      </c>
      <c r="B19" s="128"/>
      <c r="C19" s="128"/>
      <c r="D19" s="128"/>
      <c r="E19" s="16"/>
      <c r="F19" s="16"/>
      <c r="G19" s="16"/>
    </row>
    <row r="20" spans="1:10" ht="15.6" hidden="1" x14ac:dyDescent="0.3">
      <c r="A20" s="128" t="s">
        <v>87</v>
      </c>
      <c r="B20" s="128"/>
      <c r="C20" s="128"/>
      <c r="D20" s="128"/>
      <c r="E20" s="16"/>
      <c r="F20" s="16"/>
      <c r="G20" s="16"/>
    </row>
    <row r="21" spans="1:10" ht="32.25" customHeight="1" x14ac:dyDescent="0.3">
      <c r="A21" s="129" t="s">
        <v>88</v>
      </c>
      <c r="B21" s="130"/>
      <c r="C21" s="130"/>
      <c r="D21" s="131"/>
      <c r="E21" s="58">
        <f>SUM(E22:E25)</f>
        <v>19731.82</v>
      </c>
      <c r="F21" s="58">
        <f t="shared" ref="F21:G21" si="0">SUM(F22:F25)</f>
        <v>18770.13</v>
      </c>
      <c r="G21" s="58">
        <f t="shared" si="0"/>
        <v>3239.7799999999997</v>
      </c>
    </row>
    <row r="22" spans="1:10" ht="15.6" x14ac:dyDescent="0.3">
      <c r="A22" s="124" t="s">
        <v>55</v>
      </c>
      <c r="B22" s="125"/>
      <c r="C22" s="125"/>
      <c r="D22" s="126"/>
      <c r="E22" s="16">
        <v>1713.93</v>
      </c>
      <c r="F22" s="16">
        <v>1670.07</v>
      </c>
      <c r="G22" s="16">
        <v>313.05</v>
      </c>
    </row>
    <row r="23" spans="1:10" ht="15.6" x14ac:dyDescent="0.3">
      <c r="A23" s="124" t="s">
        <v>56</v>
      </c>
      <c r="B23" s="125"/>
      <c r="C23" s="125"/>
      <c r="D23" s="126"/>
      <c r="E23" s="16"/>
      <c r="F23" s="16"/>
      <c r="G23" s="16"/>
    </row>
    <row r="24" spans="1:10" ht="15.6" x14ac:dyDescent="0.3">
      <c r="A24" s="124" t="s">
        <v>57</v>
      </c>
      <c r="B24" s="125"/>
      <c r="C24" s="125"/>
      <c r="D24" s="126"/>
      <c r="E24" s="16">
        <v>17633.919999999998</v>
      </c>
      <c r="F24" s="16">
        <v>17092.330000000002</v>
      </c>
      <c r="G24" s="16">
        <v>2550.4899999999998</v>
      </c>
    </row>
    <row r="25" spans="1:10" ht="15.6" x14ac:dyDescent="0.3">
      <c r="A25" s="124" t="s">
        <v>89</v>
      </c>
      <c r="B25" s="125"/>
      <c r="C25" s="125"/>
      <c r="D25" s="126"/>
      <c r="E25" s="16">
        <v>383.97</v>
      </c>
      <c r="F25" s="16">
        <v>7.73</v>
      </c>
      <c r="G25" s="16">
        <v>376.24</v>
      </c>
    </row>
    <row r="26" spans="1:10" ht="15.6" hidden="1" x14ac:dyDescent="0.3">
      <c r="A26" s="127" t="s">
        <v>9</v>
      </c>
      <c r="B26" s="127"/>
      <c r="C26" s="127"/>
      <c r="D26" s="127"/>
      <c r="E26" s="32">
        <f>E27</f>
        <v>0</v>
      </c>
      <c r="F26" s="32">
        <f t="shared" ref="F26:G26" si="1">F27</f>
        <v>0</v>
      </c>
      <c r="G26" s="32">
        <f t="shared" si="1"/>
        <v>0</v>
      </c>
    </row>
    <row r="27" spans="1:10" ht="15.6" hidden="1" x14ac:dyDescent="0.3">
      <c r="A27" s="128" t="s">
        <v>10</v>
      </c>
      <c r="B27" s="128"/>
      <c r="C27" s="128"/>
      <c r="D27" s="128"/>
      <c r="E27" s="16"/>
      <c r="F27" s="16"/>
      <c r="G27" s="16"/>
      <c r="J27" s="17"/>
    </row>
    <row r="28" spans="1:10" ht="8.4" customHeight="1" x14ac:dyDescent="0.3">
      <c r="A28" s="59"/>
      <c r="B28" s="59"/>
      <c r="C28" s="59"/>
      <c r="D28" s="59"/>
      <c r="E28" s="20"/>
      <c r="F28" s="20"/>
    </row>
    <row r="29" spans="1:10" ht="15.6" x14ac:dyDescent="0.3">
      <c r="A29" s="21" t="s">
        <v>70</v>
      </c>
      <c r="B29" s="21"/>
      <c r="C29" s="21"/>
      <c r="D29" s="21"/>
      <c r="E29" s="22"/>
      <c r="F29" s="11"/>
    </row>
    <row r="30" spans="1:10" ht="15.6" x14ac:dyDescent="0.3">
      <c r="A30" s="85" t="s">
        <v>90</v>
      </c>
      <c r="B30" s="85"/>
      <c r="C30" s="85"/>
      <c r="D30" s="85"/>
      <c r="E30" s="85"/>
      <c r="F30" s="40">
        <f>'Елисеева 7(2021)'!F59</f>
        <v>2344292.4469722845</v>
      </c>
      <c r="G30" s="60"/>
    </row>
    <row r="31" spans="1:10" x14ac:dyDescent="0.25">
      <c r="A31" s="86" t="s">
        <v>72</v>
      </c>
      <c r="B31" s="87"/>
      <c r="C31" s="87"/>
      <c r="D31" s="87"/>
      <c r="E31" s="88"/>
      <c r="F31" s="95">
        <f>SUM(F33:F37)</f>
        <v>661654.05433484458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96"/>
      <c r="G32" s="1"/>
      <c r="H32" s="1"/>
    </row>
    <row r="33" spans="1:12" ht="15.6" hidden="1" x14ac:dyDescent="0.3">
      <c r="A33" s="92" t="s">
        <v>11</v>
      </c>
      <c r="B33" s="93"/>
      <c r="C33" s="93"/>
      <c r="D33" s="93"/>
      <c r="E33" s="94"/>
      <c r="F33" s="23">
        <f>'[6]УК ВР декабрь нар'!W259+'[6]УК ВР декабрь нар'!EX259</f>
        <v>10554.080672193249</v>
      </c>
      <c r="G33" s="1"/>
      <c r="H33" s="1"/>
      <c r="L33" s="41"/>
    </row>
    <row r="34" spans="1:12" ht="15.6" hidden="1" x14ac:dyDescent="0.3">
      <c r="A34" s="92" t="s">
        <v>26</v>
      </c>
      <c r="B34" s="93"/>
      <c r="C34" s="93"/>
      <c r="D34" s="93"/>
      <c r="E34" s="94"/>
      <c r="F34" s="23">
        <f>'[6]УК ВР декабрь нар'!X259+'[6]УК ВР декабрь нар'!EY259</f>
        <v>2564.6443279654341</v>
      </c>
      <c r="G34" s="1"/>
      <c r="H34" s="1"/>
    </row>
    <row r="35" spans="1:12" ht="15.6" hidden="1" x14ac:dyDescent="0.3">
      <c r="A35" s="92" t="s">
        <v>13</v>
      </c>
      <c r="B35" s="93"/>
      <c r="C35" s="93"/>
      <c r="D35" s="93"/>
      <c r="E35" s="94"/>
      <c r="F35" s="23">
        <f>'[6]УК ВР декабрь нар'!Y259+'[6]УК ВР декабрь нар'!EZ259+'[6]УК ВР декабрь нар'!FB259+'[6]УК ВР декабрь нар'!AW259</f>
        <v>362749.71149999992</v>
      </c>
      <c r="G35" s="1"/>
      <c r="H35" s="1"/>
    </row>
    <row r="36" spans="1:12" ht="15.6" hidden="1" x14ac:dyDescent="0.3">
      <c r="A36" s="92" t="s">
        <v>14</v>
      </c>
      <c r="B36" s="93"/>
      <c r="C36" s="93"/>
      <c r="D36" s="93"/>
      <c r="E36" s="94"/>
      <c r="F36" s="23">
        <f>'[6]УК ВР декабрь нар'!AV259+'[6]УК ВР декабрь нар'!FQ259</f>
        <v>276272.490000021</v>
      </c>
      <c r="G36" s="1"/>
      <c r="H36" s="1"/>
    </row>
    <row r="37" spans="1:12" ht="15.6" hidden="1" x14ac:dyDescent="0.3">
      <c r="A37" s="98" t="s">
        <v>61</v>
      </c>
      <c r="B37" s="99"/>
      <c r="C37" s="99"/>
      <c r="D37" s="99"/>
      <c r="E37" s="100"/>
      <c r="F37" s="23">
        <f>'[6]УК ВР декабрь нар'!AY259+'[6]УК ВР декабрь нар'!FR259</f>
        <v>9513.1278346650397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95">
        <f>SUM(F40:F44)+49410.5</f>
        <v>197470.43123649116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96"/>
      <c r="G39" s="1"/>
      <c r="H39" s="1"/>
    </row>
    <row r="40" spans="1:12" ht="15.6" hidden="1" x14ac:dyDescent="0.3">
      <c r="A40" s="97" t="s">
        <v>11</v>
      </c>
      <c r="B40" s="97"/>
      <c r="C40" s="97"/>
      <c r="D40" s="97"/>
      <c r="E40" s="97"/>
      <c r="F40" s="23">
        <f>'[6]УК ВР декабрь нар'!CQ259+'[6]УК ВР декабрь нар'!DX259</f>
        <v>68464.951108998008</v>
      </c>
      <c r="G40" s="1"/>
      <c r="H40" s="1"/>
      <c r="L40" s="41"/>
    </row>
    <row r="41" spans="1:12" ht="15.6" hidden="1" x14ac:dyDescent="0.3">
      <c r="A41" s="97" t="s">
        <v>26</v>
      </c>
      <c r="B41" s="97"/>
      <c r="C41" s="97"/>
      <c r="D41" s="97"/>
      <c r="E41" s="97"/>
      <c r="F41" s="23">
        <f>'[6]УК ВР декабрь нар'!CR259+'[6]УК ВР декабрь нар'!DY259</f>
        <v>15907.318265841308</v>
      </c>
      <c r="G41" s="1"/>
      <c r="H41" s="1"/>
    </row>
    <row r="42" spans="1:12" ht="15.6" hidden="1" x14ac:dyDescent="0.3">
      <c r="A42" s="97" t="s">
        <v>13</v>
      </c>
      <c r="B42" s="97"/>
      <c r="C42" s="97"/>
      <c r="D42" s="97"/>
      <c r="E42" s="97"/>
      <c r="F42" s="23">
        <f>'[6]УК ВР декабрь нар'!DZ259+'[6]УК ВР декабрь нар'!EA259+'[6]УК ВР декабрь нар'!CS259</f>
        <v>26411.598562941108</v>
      </c>
      <c r="G42" s="1"/>
      <c r="H42" s="1"/>
    </row>
    <row r="43" spans="1:12" ht="15.6" hidden="1" x14ac:dyDescent="0.3">
      <c r="A43" s="97" t="s">
        <v>14</v>
      </c>
      <c r="B43" s="97"/>
      <c r="C43" s="97"/>
      <c r="D43" s="97"/>
      <c r="E43" s="97"/>
      <c r="F43" s="23">
        <f>'[6]УК ВР декабрь нар'!DE259+'[6]УК ВР декабрь нар'!ET259</f>
        <v>4924.4999999999991</v>
      </c>
      <c r="G43" s="1"/>
      <c r="H43" s="1"/>
    </row>
    <row r="44" spans="1:12" ht="51" hidden="1" customHeight="1" x14ac:dyDescent="0.3">
      <c r="A44" s="98" t="s">
        <v>63</v>
      </c>
      <c r="B44" s="101"/>
      <c r="C44" s="101"/>
      <c r="D44" s="101"/>
      <c r="E44" s="102"/>
      <c r="F44" s="23">
        <f>'[6]УК ВР декабрь нар'!DI259+'[6]УК ВР декабрь нар'!EU259</f>
        <v>32351.563298710731</v>
      </c>
      <c r="G44" s="1"/>
      <c r="H44" s="1"/>
    </row>
    <row r="45" spans="1:12" ht="63.6" customHeight="1" x14ac:dyDescent="0.3">
      <c r="A45" s="103" t="s">
        <v>74</v>
      </c>
      <c r="B45" s="104"/>
      <c r="C45" s="104"/>
      <c r="D45" s="104"/>
      <c r="E45" s="105"/>
      <c r="F45" s="24">
        <f>SUM(F46:F54)</f>
        <v>309153.08014999994</v>
      </c>
      <c r="G45" s="1"/>
      <c r="H45" s="1"/>
    </row>
    <row r="46" spans="1:12" ht="15.6" hidden="1" x14ac:dyDescent="0.3">
      <c r="A46" s="106" t="s">
        <v>15</v>
      </c>
      <c r="B46" s="107"/>
      <c r="C46" s="107"/>
      <c r="D46" s="107"/>
      <c r="E46" s="108"/>
      <c r="F46" s="23">
        <f>'[6]УК ВР декабрь нар'!GH259</f>
        <v>309068.62999999995</v>
      </c>
      <c r="G46" s="1"/>
      <c r="H46" s="1"/>
      <c r="L46" s="41"/>
    </row>
    <row r="47" spans="1:12" ht="15.6" hidden="1" x14ac:dyDescent="0.3">
      <c r="A47" s="92" t="s">
        <v>26</v>
      </c>
      <c r="B47" s="93"/>
      <c r="C47" s="93"/>
      <c r="D47" s="93"/>
      <c r="E47" s="93"/>
      <c r="F47" s="23"/>
      <c r="G47" s="1"/>
      <c r="H47" s="1"/>
    </row>
    <row r="48" spans="1:12" ht="15.6" hidden="1" x14ac:dyDescent="0.3">
      <c r="A48" s="97" t="s">
        <v>16</v>
      </c>
      <c r="B48" s="97"/>
      <c r="C48" s="97"/>
      <c r="D48" s="97"/>
      <c r="E48" s="92"/>
      <c r="F48" s="23"/>
      <c r="G48" s="1"/>
      <c r="H48" s="1"/>
    </row>
    <row r="49" spans="1:15" ht="15.6" hidden="1" x14ac:dyDescent="0.3">
      <c r="A49" s="92" t="s">
        <v>12</v>
      </c>
      <c r="B49" s="93"/>
      <c r="C49" s="93"/>
      <c r="D49" s="93"/>
      <c r="E49" s="93"/>
      <c r="F49" s="23"/>
      <c r="G49" s="1"/>
      <c r="H49" s="1"/>
    </row>
    <row r="50" spans="1:15" ht="15.6" hidden="1" x14ac:dyDescent="0.3">
      <c r="A50" s="97" t="s">
        <v>17</v>
      </c>
      <c r="B50" s="97"/>
      <c r="C50" s="97"/>
      <c r="D50" s="97"/>
      <c r="E50" s="92"/>
      <c r="F50" s="23"/>
      <c r="G50" s="1"/>
      <c r="H50" s="1"/>
    </row>
    <row r="51" spans="1:15" ht="15.6" hidden="1" x14ac:dyDescent="0.3">
      <c r="A51" s="92" t="s">
        <v>12</v>
      </c>
      <c r="B51" s="93"/>
      <c r="C51" s="93"/>
      <c r="D51" s="93"/>
      <c r="E51" s="93"/>
      <c r="F51" s="23"/>
      <c r="G51" s="1"/>
      <c r="H51" s="1"/>
    </row>
    <row r="52" spans="1:15" ht="15.6" hidden="1" x14ac:dyDescent="0.3">
      <c r="A52" s="97" t="s">
        <v>13</v>
      </c>
      <c r="B52" s="97"/>
      <c r="C52" s="97"/>
      <c r="D52" s="97"/>
      <c r="E52" s="92"/>
      <c r="F52" s="23"/>
      <c r="G52" s="1"/>
      <c r="H52" s="1"/>
    </row>
    <row r="53" spans="1:15" ht="15.6" hidden="1" x14ac:dyDescent="0.3">
      <c r="A53" s="92" t="s">
        <v>14</v>
      </c>
      <c r="B53" s="93"/>
      <c r="C53" s="93"/>
      <c r="D53" s="93"/>
      <c r="E53" s="93"/>
      <c r="F53" s="23">
        <f>'[6]УК ВР декабрь нар'!GK259+'[6]УК ВР декабрь нар'!GL259+'[6]УК ВР декабрь нар'!GN259+'[6]УК ВР декабрь нар'!GO259+'[6]УК ВР декабрь нар'!GP259+'[6]УК ВР декабрь нар'!GQ259+'[6]УК ВР декабрь нар'!GR259+'[6]УК ВР декабрь нар'!GS259+'[6]УК ВР декабрь нар'!GT259+'[6]УК ВР декабрь нар'!GU259+'[6]УК ВР декабрь нар'!GV259</f>
        <v>84.450149999999994</v>
      </c>
      <c r="G53" s="1"/>
      <c r="H53" s="1"/>
    </row>
    <row r="54" spans="1:15" ht="15.6" hidden="1" x14ac:dyDescent="0.3">
      <c r="A54" s="98" t="s">
        <v>64</v>
      </c>
      <c r="B54" s="101"/>
      <c r="C54" s="101"/>
      <c r="D54" s="101"/>
      <c r="E54" s="102"/>
      <c r="F54" s="23"/>
      <c r="G54" s="1"/>
      <c r="H54" s="1"/>
    </row>
    <row r="55" spans="1:15" ht="15.6" hidden="1" customHeight="1" x14ac:dyDescent="0.3">
      <c r="A55" s="103" t="s">
        <v>32</v>
      </c>
      <c r="B55" s="93"/>
      <c r="C55" s="93"/>
      <c r="D55" s="93"/>
      <c r="E55" s="94"/>
      <c r="F55" s="30"/>
      <c r="G55" s="1"/>
      <c r="H55" s="1"/>
    </row>
    <row r="56" spans="1:15" ht="15.6" x14ac:dyDescent="0.3">
      <c r="A56" s="110" t="s">
        <v>75</v>
      </c>
      <c r="B56" s="111"/>
      <c r="C56" s="111"/>
      <c r="D56" s="111"/>
      <c r="E56" s="112"/>
      <c r="F56" s="24">
        <f>F31+F38+F45+F55</f>
        <v>1168277.5657213358</v>
      </c>
      <c r="H56" s="1"/>
      <c r="K56" s="17"/>
    </row>
    <row r="57" spans="1:15" ht="15.6" x14ac:dyDescent="0.3">
      <c r="A57" s="29" t="s">
        <v>66</v>
      </c>
      <c r="B57" s="44"/>
      <c r="C57" s="44"/>
      <c r="D57" s="44"/>
      <c r="E57" s="44"/>
      <c r="F57" s="24">
        <f>F58+F59+F60</f>
        <v>101536.3</v>
      </c>
      <c r="G57" s="1"/>
      <c r="H57" s="1"/>
    </row>
    <row r="58" spans="1:15" ht="15.6" x14ac:dyDescent="0.3">
      <c r="A58" s="92" t="s">
        <v>18</v>
      </c>
      <c r="B58" s="93"/>
      <c r="C58" s="93"/>
      <c r="D58" s="93"/>
      <c r="E58" s="93"/>
      <c r="F58" s="23">
        <v>19445.490000000002</v>
      </c>
      <c r="G58" s="1"/>
      <c r="H58" s="1"/>
    </row>
    <row r="59" spans="1:15" ht="15.6" x14ac:dyDescent="0.3">
      <c r="A59" s="92" t="s">
        <v>19</v>
      </c>
      <c r="B59" s="93"/>
      <c r="C59" s="93"/>
      <c r="D59" s="93"/>
      <c r="E59" s="93"/>
      <c r="F59" s="23">
        <v>82090.81</v>
      </c>
      <c r="G59" s="1"/>
      <c r="H59" s="1"/>
    </row>
    <row r="60" spans="1:15" ht="18" hidden="1" customHeight="1" x14ac:dyDescent="0.3">
      <c r="A60" s="106" t="s">
        <v>20</v>
      </c>
      <c r="B60" s="107"/>
      <c r="C60" s="107"/>
      <c r="D60" s="107"/>
      <c r="E60" s="108"/>
      <c r="F60" s="23">
        <v>0</v>
      </c>
      <c r="G60" s="1"/>
      <c r="H60" s="1"/>
    </row>
    <row r="61" spans="1:15" ht="15.6" x14ac:dyDescent="0.3">
      <c r="A61" s="113" t="s">
        <v>67</v>
      </c>
      <c r="B61" s="113"/>
      <c r="C61" s="113"/>
      <c r="D61" s="113"/>
      <c r="E61" s="113"/>
      <c r="F61" s="24">
        <f>F56+F57</f>
        <v>1269813.8657213359</v>
      </c>
      <c r="G61" s="1"/>
      <c r="H61" s="1"/>
      <c r="N61" s="17"/>
      <c r="O61" s="17"/>
    </row>
    <row r="62" spans="1:15" ht="15.6" x14ac:dyDescent="0.3">
      <c r="A62" s="85" t="s">
        <v>21</v>
      </c>
      <c r="B62" s="85"/>
      <c r="C62" s="85"/>
      <c r="D62" s="85"/>
      <c r="E62" s="85"/>
      <c r="F62" s="25">
        <f>E17</f>
        <v>816723.79</v>
      </c>
      <c r="G62" s="1"/>
      <c r="H62" s="1"/>
    </row>
    <row r="63" spans="1:15" ht="15.6" x14ac:dyDescent="0.3">
      <c r="A63" s="85" t="s">
        <v>22</v>
      </c>
      <c r="B63" s="85"/>
      <c r="C63" s="85"/>
      <c r="D63" s="85"/>
      <c r="E63" s="85"/>
      <c r="F63" s="24">
        <f>F17</f>
        <v>796679.54</v>
      </c>
      <c r="G63" s="1"/>
      <c r="H63" s="26"/>
    </row>
    <row r="64" spans="1:15" ht="15.6" x14ac:dyDescent="0.3">
      <c r="A64" s="109" t="s">
        <v>80</v>
      </c>
      <c r="B64" s="109"/>
      <c r="C64" s="109"/>
      <c r="D64" s="109"/>
      <c r="E64" s="109"/>
      <c r="F64" s="24">
        <f>F30+F62-F61</f>
        <v>1891202.3712509486</v>
      </c>
      <c r="G64" s="1"/>
      <c r="H64" s="26"/>
      <c r="K64" s="17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24</v>
      </c>
      <c r="E66" s="1"/>
      <c r="F66" s="26"/>
    </row>
    <row r="67" spans="1:8" ht="8.4" customHeight="1" x14ac:dyDescent="0.25">
      <c r="E67" s="1"/>
      <c r="F67" s="1"/>
    </row>
    <row r="68" spans="1:8" ht="27.6" customHeight="1" x14ac:dyDescent="0.3">
      <c r="A68" s="123" t="s">
        <v>91</v>
      </c>
      <c r="B68" s="123"/>
      <c r="C68" s="123"/>
      <c r="D68" s="123"/>
      <c r="E68" s="123"/>
      <c r="F68" s="54">
        <f>F64-G17</f>
        <v>1723586.7812509486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32" zoomScale="90" zoomScaleNormal="90" workbookViewId="0">
      <selection activeCell="J61" sqref="J6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7" customWidth="1"/>
    <col min="6" max="6" width="14.109375" style="17" customWidth="1"/>
    <col min="7" max="7" width="15.21875" style="17" customWidth="1"/>
    <col min="8" max="8" width="8.77734375" style="17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1" t="s">
        <v>92</v>
      </c>
      <c r="B1" s="141"/>
      <c r="C1" s="141"/>
      <c r="D1" s="141"/>
      <c r="E1" s="141"/>
      <c r="F1" s="141"/>
      <c r="G1" s="68"/>
      <c r="I1" s="47"/>
    </row>
    <row r="2" spans="1:9" ht="22.5" customHeight="1" x14ac:dyDescent="0.25">
      <c r="A2" s="141" t="str">
        <f>'Елисеева 7(2022)'!A2:G2</f>
        <v>перед собственниками дома по адресу: ул. Елисеева 7</v>
      </c>
      <c r="B2" s="68"/>
      <c r="C2" s="68"/>
      <c r="D2" s="68"/>
      <c r="E2" s="68"/>
      <c r="F2" s="68"/>
      <c r="G2" s="68"/>
      <c r="I2" s="47"/>
    </row>
    <row r="3" spans="1:9" hidden="1" x14ac:dyDescent="0.25">
      <c r="A3" s="142" t="s">
        <v>49</v>
      </c>
      <c r="B3" s="143"/>
      <c r="C3" s="143"/>
      <c r="D3" s="143"/>
      <c r="E3" s="48">
        <f>E4+E5</f>
        <v>18358.3</v>
      </c>
      <c r="F3" s="48" t="s">
        <v>50</v>
      </c>
      <c r="G3" s="48"/>
      <c r="I3" s="47"/>
    </row>
    <row r="4" spans="1:9" hidden="1" x14ac:dyDescent="0.25">
      <c r="A4" s="142" t="s">
        <v>51</v>
      </c>
      <c r="B4" s="143"/>
      <c r="C4" s="143"/>
      <c r="D4" s="143"/>
      <c r="E4" s="48">
        <f>'[5]2018'!E4</f>
        <v>17955.8</v>
      </c>
      <c r="F4" s="48" t="s">
        <v>50</v>
      </c>
      <c r="G4" s="48"/>
      <c r="I4" s="47"/>
    </row>
    <row r="5" spans="1:9" hidden="1" x14ac:dyDescent="0.25">
      <c r="A5" s="142" t="s">
        <v>52</v>
      </c>
      <c r="B5" s="143"/>
      <c r="C5" s="143"/>
      <c r="D5" s="143"/>
      <c r="E5" s="48">
        <f>'[5]2018'!E5</f>
        <v>402.5</v>
      </c>
      <c r="F5" s="48" t="s">
        <v>53</v>
      </c>
      <c r="G5" s="48"/>
      <c r="I5" s="47"/>
    </row>
    <row r="6" spans="1:9" ht="17.399999999999999" x14ac:dyDescent="0.25">
      <c r="A6" s="62"/>
      <c r="B6" s="63"/>
      <c r="C6" s="63"/>
      <c r="D6" s="63"/>
      <c r="E6" s="51" t="s">
        <v>45</v>
      </c>
      <c r="F6" s="48"/>
      <c r="G6" s="48"/>
      <c r="I6" s="47"/>
    </row>
    <row r="7" spans="1:9" ht="10.8" customHeight="1" x14ac:dyDescent="0.3">
      <c r="A7" s="6"/>
      <c r="B7" s="52"/>
      <c r="C7" s="8"/>
      <c r="D7" s="9"/>
      <c r="E7" s="53"/>
      <c r="F7" s="54"/>
      <c r="G7" s="45"/>
      <c r="H7" s="45"/>
      <c r="I7" s="47"/>
    </row>
    <row r="8" spans="1:9" ht="8.4" customHeight="1" x14ac:dyDescent="0.3">
      <c r="A8" s="6"/>
      <c r="B8" s="7"/>
      <c r="C8" s="8"/>
      <c r="D8" s="9"/>
      <c r="E8" s="55"/>
      <c r="F8" s="54"/>
      <c r="G8" s="45"/>
    </row>
    <row r="9" spans="1:9" ht="39.6" x14ac:dyDescent="0.25">
      <c r="A9" s="138" t="s">
        <v>0</v>
      </c>
      <c r="B9" s="139"/>
      <c r="C9" s="139"/>
      <c r="D9" s="140"/>
      <c r="E9" s="56" t="s">
        <v>1</v>
      </c>
      <c r="F9" s="56" t="s">
        <v>2</v>
      </c>
      <c r="G9" s="57" t="s">
        <v>82</v>
      </c>
    </row>
    <row r="10" spans="1:9" ht="15.6" x14ac:dyDescent="0.3">
      <c r="A10" s="132" t="s">
        <v>3</v>
      </c>
      <c r="B10" s="133"/>
      <c r="C10" s="133"/>
      <c r="D10" s="134"/>
      <c r="E10" s="32">
        <f>SUM(E11:E16)</f>
        <v>-2486.9700000000003</v>
      </c>
      <c r="F10" s="32">
        <f>SUM(F11:F16)</f>
        <v>3097.8599999999997</v>
      </c>
      <c r="G10" s="32">
        <f>SUM(G11:G16)</f>
        <v>126935.96000000002</v>
      </c>
    </row>
    <row r="11" spans="1:9" ht="15.6" x14ac:dyDescent="0.3">
      <c r="A11" s="124" t="s">
        <v>4</v>
      </c>
      <c r="B11" s="125"/>
      <c r="C11" s="125"/>
      <c r="D11" s="126"/>
      <c r="E11" s="16">
        <v>0</v>
      </c>
      <c r="F11" s="16">
        <v>1928.28</v>
      </c>
      <c r="G11" s="16">
        <v>62368.68</v>
      </c>
    </row>
    <row r="12" spans="1:9" ht="15.6" x14ac:dyDescent="0.3">
      <c r="A12" s="124" t="s">
        <v>5</v>
      </c>
      <c r="B12" s="125"/>
      <c r="C12" s="125"/>
      <c r="D12" s="126"/>
      <c r="E12" s="16"/>
      <c r="F12" s="16"/>
      <c r="G12" s="16"/>
    </row>
    <row r="13" spans="1:9" ht="15.6" x14ac:dyDescent="0.3">
      <c r="A13" s="124" t="s">
        <v>6</v>
      </c>
      <c r="B13" s="125"/>
      <c r="C13" s="125"/>
      <c r="D13" s="126"/>
      <c r="E13" s="16">
        <v>0</v>
      </c>
      <c r="F13" s="16">
        <v>414.68</v>
      </c>
      <c r="G13" s="16">
        <v>23709.17</v>
      </c>
    </row>
    <row r="14" spans="1:9" ht="15.6" x14ac:dyDescent="0.3">
      <c r="A14" s="124" t="s">
        <v>7</v>
      </c>
      <c r="B14" s="125"/>
      <c r="C14" s="125"/>
      <c r="D14" s="126"/>
      <c r="E14" s="16">
        <v>0</v>
      </c>
      <c r="F14" s="16">
        <v>755.53</v>
      </c>
      <c r="G14" s="16">
        <v>37380.550000000003</v>
      </c>
    </row>
    <row r="15" spans="1:9" ht="15.6" x14ac:dyDescent="0.3">
      <c r="A15" s="128" t="s">
        <v>93</v>
      </c>
      <c r="B15" s="128"/>
      <c r="C15" s="128"/>
      <c r="D15" s="128"/>
      <c r="E15" s="16">
        <v>-1780.74</v>
      </c>
      <c r="F15" s="16">
        <v>6295.65</v>
      </c>
      <c r="G15" s="16">
        <v>-2104.1799999999998</v>
      </c>
    </row>
    <row r="16" spans="1:9" ht="15.6" x14ac:dyDescent="0.3">
      <c r="A16" s="124" t="s">
        <v>83</v>
      </c>
      <c r="B16" s="125"/>
      <c r="C16" s="125"/>
      <c r="D16" s="126"/>
      <c r="E16" s="16">
        <v>-706.23</v>
      </c>
      <c r="F16" s="16">
        <v>-6296.28</v>
      </c>
      <c r="G16" s="16">
        <v>5581.74</v>
      </c>
    </row>
    <row r="17" spans="1:10" ht="63.75" customHeight="1" x14ac:dyDescent="0.3">
      <c r="A17" s="135" t="s">
        <v>84</v>
      </c>
      <c r="B17" s="136"/>
      <c r="C17" s="136"/>
      <c r="D17" s="137"/>
      <c r="E17" s="16">
        <v>900609.99</v>
      </c>
      <c r="F17" s="16">
        <v>876179.96</v>
      </c>
      <c r="G17" s="16">
        <v>191418.38</v>
      </c>
    </row>
    <row r="18" spans="1:10" ht="15.6" hidden="1" x14ac:dyDescent="0.3">
      <c r="A18" s="128" t="s">
        <v>85</v>
      </c>
      <c r="B18" s="128"/>
      <c r="C18" s="128"/>
      <c r="D18" s="128"/>
      <c r="E18" s="16"/>
      <c r="F18" s="16"/>
      <c r="G18" s="16"/>
      <c r="J18" s="17"/>
    </row>
    <row r="19" spans="1:10" ht="15.6" hidden="1" x14ac:dyDescent="0.3">
      <c r="A19" s="128" t="s">
        <v>86</v>
      </c>
      <c r="B19" s="128"/>
      <c r="C19" s="128"/>
      <c r="D19" s="128"/>
      <c r="E19" s="16"/>
      <c r="F19" s="16"/>
      <c r="G19" s="16"/>
    </row>
    <row r="20" spans="1:10" ht="15.6" hidden="1" x14ac:dyDescent="0.3">
      <c r="A20" s="128" t="s">
        <v>87</v>
      </c>
      <c r="B20" s="128"/>
      <c r="C20" s="128"/>
      <c r="D20" s="128"/>
      <c r="E20" s="16"/>
      <c r="F20" s="16"/>
      <c r="G20" s="16"/>
    </row>
    <row r="21" spans="1:10" ht="32.25" customHeight="1" x14ac:dyDescent="0.3">
      <c r="A21" s="129" t="s">
        <v>88</v>
      </c>
      <c r="B21" s="130"/>
      <c r="C21" s="130"/>
      <c r="D21" s="131"/>
      <c r="E21" s="58">
        <f>SUM(E22:E25)</f>
        <v>67161.62</v>
      </c>
      <c r="F21" s="58">
        <f>SUM(F22:F25)</f>
        <v>62778.159999999996</v>
      </c>
      <c r="G21" s="58">
        <f>SUM(G22:G25)</f>
        <v>7604.59</v>
      </c>
    </row>
    <row r="22" spans="1:10" ht="15.6" x14ac:dyDescent="0.3">
      <c r="A22" s="124" t="s">
        <v>94</v>
      </c>
      <c r="B22" s="125"/>
      <c r="C22" s="125"/>
      <c r="D22" s="126"/>
      <c r="E22" s="16">
        <v>46526.71</v>
      </c>
      <c r="F22" s="16">
        <v>42855.49</v>
      </c>
      <c r="G22" s="16">
        <v>3982.64</v>
      </c>
    </row>
    <row r="23" spans="1:10" ht="15.6" x14ac:dyDescent="0.3">
      <c r="A23" s="124" t="s">
        <v>95</v>
      </c>
      <c r="B23" s="125"/>
      <c r="C23" s="125"/>
      <c r="D23" s="126"/>
      <c r="E23" s="16"/>
      <c r="F23" s="16"/>
      <c r="G23" s="16"/>
    </row>
    <row r="24" spans="1:10" ht="15.6" x14ac:dyDescent="0.3">
      <c r="A24" s="124" t="s">
        <v>57</v>
      </c>
      <c r="B24" s="125"/>
      <c r="C24" s="125"/>
      <c r="D24" s="126"/>
      <c r="E24" s="16">
        <v>19509.599999999999</v>
      </c>
      <c r="F24" s="16">
        <v>18611.22</v>
      </c>
      <c r="G24" s="16">
        <v>3431.85</v>
      </c>
    </row>
    <row r="25" spans="1:10" ht="15.6" x14ac:dyDescent="0.3">
      <c r="A25" s="124" t="s">
        <v>89</v>
      </c>
      <c r="B25" s="125"/>
      <c r="C25" s="125"/>
      <c r="D25" s="126"/>
      <c r="E25" s="16">
        <v>1125.31</v>
      </c>
      <c r="F25" s="16">
        <v>1311.45</v>
      </c>
      <c r="G25" s="16">
        <v>190.1</v>
      </c>
    </row>
    <row r="26" spans="1:10" ht="15.6" hidden="1" x14ac:dyDescent="0.3">
      <c r="A26" s="127" t="s">
        <v>9</v>
      </c>
      <c r="B26" s="127"/>
      <c r="C26" s="127"/>
      <c r="D26" s="127"/>
      <c r="E26" s="32">
        <f>E27</f>
        <v>0</v>
      </c>
      <c r="F26" s="32">
        <f>F27</f>
        <v>0</v>
      </c>
      <c r="G26" s="32">
        <f>G27</f>
        <v>0</v>
      </c>
    </row>
    <row r="27" spans="1:10" ht="15.6" hidden="1" x14ac:dyDescent="0.3">
      <c r="A27" s="128" t="s">
        <v>10</v>
      </c>
      <c r="B27" s="128"/>
      <c r="C27" s="128"/>
      <c r="D27" s="128"/>
      <c r="E27" s="16"/>
      <c r="F27" s="16"/>
      <c r="G27" s="16"/>
      <c r="J27" s="17"/>
    </row>
    <row r="28" spans="1:10" ht="8.4" customHeight="1" x14ac:dyDescent="0.3">
      <c r="A28" s="59"/>
      <c r="B28" s="59"/>
      <c r="C28" s="59"/>
      <c r="D28" s="59"/>
      <c r="E28" s="20"/>
      <c r="F28" s="20"/>
    </row>
    <row r="29" spans="1:10" ht="15.6" x14ac:dyDescent="0.3">
      <c r="A29" s="21" t="s">
        <v>70</v>
      </c>
      <c r="B29" s="21"/>
      <c r="C29" s="21"/>
      <c r="D29" s="21"/>
      <c r="E29" s="22"/>
      <c r="F29" s="11"/>
    </row>
    <row r="30" spans="1:10" ht="15.6" x14ac:dyDescent="0.3">
      <c r="A30" s="85" t="s">
        <v>96</v>
      </c>
      <c r="B30" s="85"/>
      <c r="C30" s="85"/>
      <c r="D30" s="85"/>
      <c r="E30" s="85"/>
      <c r="F30" s="40">
        <f>'Елисеева 7(2022)'!F64</f>
        <v>1891202.3712509486</v>
      </c>
      <c r="G30" s="60"/>
    </row>
    <row r="31" spans="1:10" x14ac:dyDescent="0.25">
      <c r="A31" s="86" t="s">
        <v>72</v>
      </c>
      <c r="B31" s="87"/>
      <c r="C31" s="87"/>
      <c r="D31" s="87"/>
      <c r="E31" s="88"/>
      <c r="F31" s="95">
        <f>SUM(F33:F37)</f>
        <v>518081.61891193158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96"/>
      <c r="G32" s="1"/>
      <c r="H32" s="1"/>
    </row>
    <row r="33" spans="1:12" ht="15.6" hidden="1" x14ac:dyDescent="0.3">
      <c r="A33" s="92" t="s">
        <v>11</v>
      </c>
      <c r="B33" s="93"/>
      <c r="C33" s="93"/>
      <c r="D33" s="93"/>
      <c r="E33" s="94"/>
      <c r="F33" s="23">
        <f>'[7]УК ВР декабрь нар'!W259+'[7]УК ВР декабрь нар'!FE259</f>
        <v>175702.90631823204</v>
      </c>
      <c r="G33" s="1"/>
      <c r="H33" s="1"/>
      <c r="L33" s="46"/>
    </row>
    <row r="34" spans="1:12" ht="15.6" hidden="1" x14ac:dyDescent="0.3">
      <c r="A34" s="92" t="s">
        <v>26</v>
      </c>
      <c r="B34" s="93"/>
      <c r="C34" s="93"/>
      <c r="D34" s="93"/>
      <c r="E34" s="94"/>
      <c r="F34" s="23">
        <f>'[7]УК ВР декабрь нар'!FF259+'[7]УК ВР декабрь нар'!X259</f>
        <v>43000.718784305587</v>
      </c>
      <c r="G34" s="1"/>
      <c r="H34" s="1"/>
    </row>
    <row r="35" spans="1:12" ht="15.6" hidden="1" x14ac:dyDescent="0.3">
      <c r="A35" s="92" t="s">
        <v>13</v>
      </c>
      <c r="B35" s="93"/>
      <c r="C35" s="93"/>
      <c r="D35" s="93"/>
      <c r="E35" s="94"/>
      <c r="F35" s="23">
        <f>'[7]УК ВР декабрь нар'!Y259+'[7]УК ВР декабрь нар'!FH259+'[7]УК ВР декабрь нар'!AW259</f>
        <v>114522.9602</v>
      </c>
      <c r="G35" s="1"/>
      <c r="H35" s="1"/>
    </row>
    <row r="36" spans="1:12" ht="15.6" hidden="1" x14ac:dyDescent="0.3">
      <c r="A36" s="92" t="s">
        <v>14</v>
      </c>
      <c r="B36" s="93"/>
      <c r="C36" s="93"/>
      <c r="D36" s="93"/>
      <c r="E36" s="94"/>
      <c r="F36" s="23">
        <f>'[7]УК ВР декабрь нар'!AV259+'[7]УК ВР декабрь нар'!FX259</f>
        <v>2060.0000002711317</v>
      </c>
      <c r="G36" s="1"/>
      <c r="H36" s="1"/>
    </row>
    <row r="37" spans="1:12" ht="26.4" hidden="1" customHeight="1" x14ac:dyDescent="0.3">
      <c r="A37" s="98" t="s">
        <v>61</v>
      </c>
      <c r="B37" s="99"/>
      <c r="C37" s="99"/>
      <c r="D37" s="99"/>
      <c r="E37" s="100"/>
      <c r="F37" s="23">
        <f>'[7]УК ВР декабрь нар'!FY259+'[7]УК ВР декабрь нар'!AX259</f>
        <v>182795.03360912279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95">
        <f>SUM(F40:F44)+82182.6</f>
        <v>280273.46650693176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96"/>
      <c r="G39" s="1"/>
      <c r="H39" s="1"/>
    </row>
    <row r="40" spans="1:12" ht="15.6" hidden="1" x14ac:dyDescent="0.3">
      <c r="A40" s="97" t="s">
        <v>97</v>
      </c>
      <c r="B40" s="97"/>
      <c r="C40" s="97"/>
      <c r="D40" s="97"/>
      <c r="E40" s="97"/>
      <c r="F40" s="23">
        <f>'[7]УК ВР март нар'!CQ259+'[7]УК ВР декабрь нар'!CT259+'[7]УК ВР декабрь нар'!ED259+'[7]УК ВР декабрь нар'!EE259</f>
        <v>180208.77374379689</v>
      </c>
      <c r="G40" s="1"/>
      <c r="H40" s="1"/>
      <c r="L40" s="41"/>
    </row>
    <row r="41" spans="1:12" ht="15.6" hidden="1" x14ac:dyDescent="0.3">
      <c r="A41" s="97" t="s">
        <v>26</v>
      </c>
      <c r="B41" s="97"/>
      <c r="C41" s="97"/>
      <c r="D41" s="97"/>
      <c r="E41" s="97"/>
      <c r="F41" s="23">
        <f>'[7]УК ВР март нар'!CR259+'[7]УК ВР декабрь нар'!EF259</f>
        <v>2481.1571574815712</v>
      </c>
      <c r="G41" s="1"/>
      <c r="H41" s="1"/>
    </row>
    <row r="42" spans="1:12" ht="15.6" hidden="1" x14ac:dyDescent="0.3">
      <c r="A42" s="97" t="s">
        <v>13</v>
      </c>
      <c r="B42" s="97"/>
      <c r="C42" s="97"/>
      <c r="D42" s="97"/>
      <c r="E42" s="97"/>
      <c r="F42" s="23">
        <f>'[7]УК ВР март нар'!CS259+'[7]УК ВР декабрь нар'!EG259</f>
        <v>8900.0172945714276</v>
      </c>
      <c r="G42" s="1"/>
      <c r="H42" s="1"/>
    </row>
    <row r="43" spans="1:12" ht="15.6" hidden="1" x14ac:dyDescent="0.3">
      <c r="A43" s="97" t="s">
        <v>14</v>
      </c>
      <c r="B43" s="97"/>
      <c r="C43" s="97"/>
      <c r="D43" s="97"/>
      <c r="E43" s="97"/>
      <c r="F43" s="23">
        <f>'[7]УК ВР декабрь нар'!FA259</f>
        <v>0</v>
      </c>
      <c r="G43" s="1"/>
      <c r="H43" s="1"/>
    </row>
    <row r="44" spans="1:12" ht="51" hidden="1" customHeight="1" x14ac:dyDescent="0.3">
      <c r="A44" s="98" t="s">
        <v>63</v>
      </c>
      <c r="B44" s="101"/>
      <c r="C44" s="101"/>
      <c r="D44" s="101"/>
      <c r="E44" s="102"/>
      <c r="F44" s="23">
        <f>'[7]УК ВР март нар'!DI259+'[7]УК ВР декабрь нар'!FB259</f>
        <v>6500.9183110818976</v>
      </c>
      <c r="G44" s="1"/>
      <c r="H44" s="1"/>
    </row>
    <row r="45" spans="1:12" ht="63.6" customHeight="1" x14ac:dyDescent="0.3">
      <c r="A45" s="103" t="s">
        <v>74</v>
      </c>
      <c r="B45" s="104"/>
      <c r="C45" s="104"/>
      <c r="D45" s="104"/>
      <c r="E45" s="105"/>
      <c r="F45" s="24">
        <f>SUM(F46:F54)</f>
        <v>213400.88080000001</v>
      </c>
      <c r="G45" s="1"/>
      <c r="H45" s="1"/>
    </row>
    <row r="46" spans="1:12" ht="15.6" hidden="1" x14ac:dyDescent="0.3">
      <c r="A46" s="106" t="s">
        <v>15</v>
      </c>
      <c r="B46" s="107"/>
      <c r="C46" s="107"/>
      <c r="D46" s="107"/>
      <c r="E46" s="108"/>
      <c r="F46" s="23">
        <f>'[7]УК ВР декабрь нар'!GO259+'[7]УК ВР декабрь нар'!GP259</f>
        <v>213340.42</v>
      </c>
      <c r="G46" s="1"/>
      <c r="H46" s="1"/>
      <c r="L46" s="41"/>
    </row>
    <row r="47" spans="1:12" ht="15.6" hidden="1" x14ac:dyDescent="0.3">
      <c r="A47" s="92" t="s">
        <v>26</v>
      </c>
      <c r="B47" s="93"/>
      <c r="C47" s="93"/>
      <c r="D47" s="93"/>
      <c r="E47" s="93"/>
      <c r="F47" s="23"/>
      <c r="G47" s="1"/>
      <c r="H47" s="1"/>
    </row>
    <row r="48" spans="1:12" ht="15.6" hidden="1" x14ac:dyDescent="0.3">
      <c r="A48" s="97" t="s">
        <v>16</v>
      </c>
      <c r="B48" s="97"/>
      <c r="C48" s="97"/>
      <c r="D48" s="97"/>
      <c r="E48" s="92"/>
      <c r="F48" s="23"/>
      <c r="G48" s="1"/>
      <c r="H48" s="1"/>
    </row>
    <row r="49" spans="1:15" ht="15.6" hidden="1" x14ac:dyDescent="0.3">
      <c r="A49" s="92" t="s">
        <v>12</v>
      </c>
      <c r="B49" s="93"/>
      <c r="C49" s="93"/>
      <c r="D49" s="93"/>
      <c r="E49" s="93"/>
      <c r="F49" s="23"/>
      <c r="G49" s="1"/>
      <c r="H49" s="1"/>
    </row>
    <row r="50" spans="1:15" ht="15.6" hidden="1" x14ac:dyDescent="0.3">
      <c r="A50" s="97" t="s">
        <v>17</v>
      </c>
      <c r="B50" s="97"/>
      <c r="C50" s="97"/>
      <c r="D50" s="97"/>
      <c r="E50" s="92"/>
      <c r="F50" s="23"/>
      <c r="G50" s="1"/>
      <c r="H50" s="1"/>
    </row>
    <row r="51" spans="1:15" ht="15.6" hidden="1" x14ac:dyDescent="0.3">
      <c r="A51" s="92" t="s">
        <v>12</v>
      </c>
      <c r="B51" s="93"/>
      <c r="C51" s="93"/>
      <c r="D51" s="93"/>
      <c r="E51" s="93"/>
      <c r="F51" s="23"/>
      <c r="G51" s="1"/>
      <c r="H51" s="1"/>
    </row>
    <row r="52" spans="1:15" ht="15.6" hidden="1" x14ac:dyDescent="0.3">
      <c r="A52" s="97" t="s">
        <v>13</v>
      </c>
      <c r="B52" s="97"/>
      <c r="C52" s="97"/>
      <c r="D52" s="97"/>
      <c r="E52" s="92"/>
      <c r="F52" s="23"/>
      <c r="G52" s="1"/>
      <c r="H52" s="1"/>
    </row>
    <row r="53" spans="1:15" ht="15.6" hidden="1" x14ac:dyDescent="0.3">
      <c r="A53" s="92" t="s">
        <v>14</v>
      </c>
      <c r="B53" s="93"/>
      <c r="C53" s="93"/>
      <c r="D53" s="93"/>
      <c r="E53" s="93"/>
      <c r="F53" s="23">
        <f>'[7]УК ВР декабрь нар'!GR259+'[7]УК ВР декабрь нар'!GS259+'[7]УК ВР декабрь нар'!GT259+'[7]УК ВР декабрь нар'!GU259+'[7]УК ВР декабрь нар'!GV259+'[7]УК ВР декабрь нар'!GW259+'[7]УК ВР декабрь нар'!GX259+'[7]УК ВР декабрь нар'!GY259+'[7]УК ВР декабрь нар'!GZ259</f>
        <v>60.460800000000006</v>
      </c>
      <c r="G53" s="1"/>
      <c r="H53" s="1"/>
    </row>
    <row r="54" spans="1:15" ht="15.6" hidden="1" x14ac:dyDescent="0.3">
      <c r="A54" s="98" t="s">
        <v>64</v>
      </c>
      <c r="B54" s="101"/>
      <c r="C54" s="101"/>
      <c r="D54" s="101"/>
      <c r="E54" s="102"/>
      <c r="F54" s="23"/>
      <c r="G54" s="1"/>
      <c r="H54" s="1"/>
    </row>
    <row r="55" spans="1:15" ht="15.6" hidden="1" customHeight="1" x14ac:dyDescent="0.3">
      <c r="A55" s="103" t="s">
        <v>32</v>
      </c>
      <c r="B55" s="93"/>
      <c r="C55" s="93"/>
      <c r="D55" s="93"/>
      <c r="E55" s="94"/>
      <c r="F55" s="30"/>
      <c r="G55" s="1"/>
      <c r="H55" s="1"/>
    </row>
    <row r="56" spans="1:15" ht="15.6" x14ac:dyDescent="0.3">
      <c r="A56" s="110" t="s">
        <v>75</v>
      </c>
      <c r="B56" s="111"/>
      <c r="C56" s="111"/>
      <c r="D56" s="111"/>
      <c r="E56" s="112"/>
      <c r="F56" s="24">
        <f>F31+F38+F45+F55</f>
        <v>1011755.9662188634</v>
      </c>
      <c r="H56" s="1"/>
      <c r="K56" s="17"/>
    </row>
    <row r="57" spans="1:15" ht="15.6" x14ac:dyDescent="0.3">
      <c r="A57" s="29" t="s">
        <v>66</v>
      </c>
      <c r="B57" s="61"/>
      <c r="C57" s="61"/>
      <c r="D57" s="61"/>
      <c r="E57" s="61"/>
      <c r="F57" s="24">
        <f>F58+F59+F60</f>
        <v>104215.11</v>
      </c>
      <c r="G57" s="1"/>
      <c r="H57" s="1"/>
    </row>
    <row r="58" spans="1:15" ht="15.6" x14ac:dyDescent="0.3">
      <c r="A58" s="92" t="s">
        <v>18</v>
      </c>
      <c r="B58" s="93"/>
      <c r="C58" s="93"/>
      <c r="D58" s="93"/>
      <c r="E58" s="93"/>
      <c r="F58" s="23">
        <v>22047.19</v>
      </c>
      <c r="G58" s="1"/>
      <c r="H58" s="1"/>
    </row>
    <row r="59" spans="1:15" ht="15.6" x14ac:dyDescent="0.3">
      <c r="A59" s="92" t="s">
        <v>19</v>
      </c>
      <c r="B59" s="93"/>
      <c r="C59" s="93"/>
      <c r="D59" s="93"/>
      <c r="E59" s="93"/>
      <c r="F59" s="23">
        <v>82167.92</v>
      </c>
      <c r="G59" s="1"/>
      <c r="H59" s="1"/>
    </row>
    <row r="60" spans="1:15" ht="18" hidden="1" customHeight="1" x14ac:dyDescent="0.3">
      <c r="A60" s="106" t="s">
        <v>20</v>
      </c>
      <c r="B60" s="107"/>
      <c r="C60" s="107"/>
      <c r="D60" s="107"/>
      <c r="E60" s="108"/>
      <c r="F60" s="23">
        <v>0</v>
      </c>
      <c r="G60" s="1"/>
      <c r="H60" s="1"/>
    </row>
    <row r="61" spans="1:15" ht="15.6" x14ac:dyDescent="0.3">
      <c r="A61" s="113" t="s">
        <v>67</v>
      </c>
      <c r="B61" s="113"/>
      <c r="C61" s="113"/>
      <c r="D61" s="113"/>
      <c r="E61" s="113"/>
      <c r="F61" s="24">
        <f>F56+F57</f>
        <v>1115971.0762188635</v>
      </c>
      <c r="G61" s="1"/>
      <c r="H61" s="1"/>
      <c r="N61" s="17"/>
      <c r="O61" s="17"/>
    </row>
    <row r="62" spans="1:15" ht="15.6" x14ac:dyDescent="0.3">
      <c r="A62" s="85" t="s">
        <v>21</v>
      </c>
      <c r="B62" s="85"/>
      <c r="C62" s="85"/>
      <c r="D62" s="85"/>
      <c r="E62" s="85"/>
      <c r="F62" s="25">
        <f>E17</f>
        <v>900609.99</v>
      </c>
      <c r="G62" s="1"/>
      <c r="H62" s="1"/>
    </row>
    <row r="63" spans="1:15" ht="15.6" x14ac:dyDescent="0.3">
      <c r="A63" s="85" t="s">
        <v>22</v>
      </c>
      <c r="B63" s="85"/>
      <c r="C63" s="85"/>
      <c r="D63" s="85"/>
      <c r="E63" s="85"/>
      <c r="F63" s="24">
        <f>F17</f>
        <v>876179.96</v>
      </c>
      <c r="G63" s="1"/>
      <c r="H63" s="26"/>
    </row>
    <row r="64" spans="1:15" ht="15.6" x14ac:dyDescent="0.3">
      <c r="A64" s="109" t="s">
        <v>80</v>
      </c>
      <c r="B64" s="109"/>
      <c r="C64" s="109"/>
      <c r="D64" s="109"/>
      <c r="E64" s="109"/>
      <c r="F64" s="24">
        <f>F30+F62-F61</f>
        <v>1675841.2850320851</v>
      </c>
      <c r="G64" s="1"/>
      <c r="H64" s="26"/>
      <c r="K64" s="17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24</v>
      </c>
      <c r="E66" s="1"/>
      <c r="F66" s="26"/>
    </row>
    <row r="67" spans="1:8" ht="8.4" customHeight="1" x14ac:dyDescent="0.25">
      <c r="E67" s="1"/>
      <c r="F67" s="1"/>
    </row>
    <row r="68" spans="1:8" ht="27.6" customHeight="1" x14ac:dyDescent="0.3">
      <c r="A68" s="123" t="s">
        <v>91</v>
      </c>
      <c r="B68" s="123"/>
      <c r="C68" s="123"/>
      <c r="D68" s="123"/>
      <c r="E68" s="123"/>
      <c r="F68" s="54">
        <f>F64-G17</f>
        <v>1484422.9050320853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Елисеева 7</vt:lpstr>
      <vt:lpstr>Елисеева 7(2019)</vt:lpstr>
      <vt:lpstr>Елисеева 7(2020)</vt:lpstr>
      <vt:lpstr>Елисеева 7(2021)</vt:lpstr>
      <vt:lpstr>Елисеева 7(2022)</vt:lpstr>
      <vt:lpstr>Елисеева 7(2023)</vt:lpstr>
      <vt:lpstr>'Елисеева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2023-03-28T13:30:45Z</cp:lastPrinted>
  <dcterms:created xsi:type="dcterms:W3CDTF">2013-05-24T09:13:10Z</dcterms:created>
  <dcterms:modified xsi:type="dcterms:W3CDTF">2024-05-16T07:55:34Z</dcterms:modified>
</cp:coreProperties>
</file>